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morjuela\AppData\Local\Microsoft\Windows\INetCache\Content.Outlook\T0G5I4VN\"/>
    </mc:Choice>
  </mc:AlternateContent>
  <xr:revisionPtr revIDLastSave="0" documentId="13_ncr:1_{7DAF1346-9232-40CA-86D0-60E73FDE8F08}" xr6:coauthVersionLast="47" xr6:coauthVersionMax="47" xr10:uidLastSave="{00000000-0000-0000-0000-000000000000}"/>
  <bookViews>
    <workbookView xWindow="-120" yWindow="-120" windowWidth="29040" windowHeight="15840" xr2:uid="{9854CD30-7D63-4294-B89B-4AF28BAE59E1}"/>
  </bookViews>
  <sheets>
    <sheet name="PLAN O. EST" sheetId="1" r:id="rId1"/>
    <sheet name="Productos" sheetId="3" r:id="rId2"/>
    <sheet name="Anexo 2_Detalle presupuesto" sheetId="5" r:id="rId3"/>
    <sheet name="Anexo 1_Agregado tipo recurso" sheetId="4" r:id="rId4"/>
    <sheet name="Desplegables" sheetId="6" r:id="rId5"/>
  </sheets>
  <definedNames>
    <definedName name="_xlnm._FilterDatabase" localSheetId="0" hidden="1">'PLAN O. EST'!$A$21:$WVQ$40</definedName>
    <definedName name="_xlnm.Print_Area" localSheetId="3">#N/A</definedName>
    <definedName name="_xlnm.Print_Titles" localSheetId="3">#N/A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5" l="1"/>
  <c r="E14" i="4"/>
  <c r="E15" i="4"/>
  <c r="E16" i="4"/>
  <c r="E17" i="4"/>
  <c r="E18" i="4"/>
  <c r="E19" i="4"/>
  <c r="E20" i="4"/>
  <c r="E13" i="4"/>
  <c r="K29" i="5"/>
  <c r="K25" i="5"/>
  <c r="K18" i="5"/>
  <c r="K19" i="5"/>
  <c r="K20" i="5"/>
  <c r="K21" i="5"/>
  <c r="K22" i="5"/>
  <c r="K23" i="5"/>
  <c r="K24" i="5"/>
  <c r="H17" i="5"/>
  <c r="K17" i="5"/>
  <c r="H16" i="5"/>
  <c r="K16" i="5"/>
  <c r="H15" i="5"/>
  <c r="K15" i="5"/>
  <c r="H14" i="5"/>
  <c r="D14" i="4"/>
  <c r="D13" i="4"/>
  <c r="D16" i="4"/>
  <c r="D15" i="4"/>
  <c r="E3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s>
  <commentList>
    <comment ref="D21" authorId="0" shapeId="0" xr:uid="{118DCB42-0A79-4A66-A70A-816655FE7484}">
      <text>
        <r>
          <rPr>
            <b/>
            <sz val="9"/>
            <color indexed="81"/>
            <rFont val="Tahoma"/>
            <family val="2"/>
          </rPr>
          <t xml:space="preserve">Describa la actividad a realizar durante la vigencia
</t>
        </r>
      </text>
    </comment>
    <comment ref="F21" authorId="0" shapeId="0" xr:uid="{10C35627-4D1A-44A9-AC97-A0BEA017A3F1}">
      <text>
        <r>
          <rPr>
            <b/>
            <sz val="9"/>
            <color indexed="81"/>
            <rFont val="Tahoma"/>
            <family val="2"/>
          </rPr>
          <t xml:space="preserve">Seleccione la dependencia del MEN responsable
</t>
        </r>
      </text>
    </comment>
    <comment ref="H21" authorId="0" shapeId="0" xr:uid="{52D4E79B-56E2-46B2-A738-362787F083A8}">
      <text>
        <r>
          <rPr>
            <b/>
            <sz val="9"/>
            <color indexed="81"/>
            <rFont val="Tahoma"/>
            <family val="2"/>
          </rPr>
          <t>Relacione el nombre y el cargo del colaborador responsable de la actividad (contratista o planta)</t>
        </r>
      </text>
    </comment>
    <comment ref="I21" authorId="0" shapeId="0" xr:uid="{A4A11F9C-16BF-4CA0-A3C4-15DA81C5ACD0}">
      <text>
        <r>
          <rPr>
            <b/>
            <sz val="9"/>
            <color indexed="81"/>
            <rFont val="Tahoma"/>
            <family val="2"/>
          </rPr>
          <t xml:space="preserve">Seleccione el rol que tienen asignado el responsable de ejecutar la actividad. 
Los roles se encuentran definidos en las disposiciones generales de los procedimientos de gestión  dela información estadistica en el proceso de Planeación en el SIG </t>
        </r>
      </text>
    </comment>
    <comment ref="L21" authorId="0" shapeId="0" xr:uid="{D41DF3A9-F477-48A9-B2A1-ABC6772F53C6}">
      <text>
        <r>
          <rPr>
            <sz val="9"/>
            <color indexed="81"/>
            <rFont val="Tahoma"/>
            <family val="2"/>
          </rPr>
          <t xml:space="preserve">Relacione aquí los productos que surgen a partir de la ejecución de la actividad.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s>
  <commentList>
    <comment ref="A1" authorId="0" shapeId="0" xr:uid="{EE4C38F6-0D08-4107-A2E4-F19B90EF5F3E}">
      <text>
        <r>
          <rPr>
            <b/>
            <sz val="9"/>
            <color indexed="81"/>
            <rFont val="Tahoma"/>
            <family val="2"/>
          </rPr>
          <t>Seleccione la fase del proceso estadístico con la cual esta relacionada la actividad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MAIRA ORJUELA</author>
    <author>Cris Losada Saenz</author>
  </authors>
  <commentList>
    <comment ref="A13" authorId="0" shapeId="0" xr:uid="{1AAC2559-8EF7-4033-87EC-B32B0C5B17C9}">
      <text>
        <r>
          <rPr>
            <sz val="9"/>
            <color indexed="81"/>
            <rFont val="Tahoma"/>
            <family val="2"/>
          </rPr>
          <t xml:space="preserve">Seleccione la fuente de los recursos
</t>
        </r>
      </text>
    </comment>
    <comment ref="B13" authorId="1" shapeId="0" xr:uid="{A7E6C531-A831-429A-8666-394AA50C4EEC}">
      <text>
        <r>
          <rPr>
            <sz val="9"/>
            <color indexed="81"/>
            <rFont val="Tahoma"/>
            <family val="2"/>
          </rPr>
          <t xml:space="preserve">Seleccione el recurso
El recurso plataforma tecnológica incluye conceptos como software, licencias, hardware, soluciones en la nube, personal experto en soluciones tecnológicas.
</t>
        </r>
      </text>
    </comment>
    <comment ref="C13" authorId="2" shapeId="0" xr:uid="{39679150-8245-4A32-A8E7-340D145F6FCA}">
      <text>
        <r>
          <rPr>
            <b/>
            <sz val="9"/>
            <color indexed="81"/>
            <rFont val="Tahoma"/>
            <family val="2"/>
          </rPr>
          <t>Cris Losada Saenz:</t>
        </r>
        <r>
          <rPr>
            <sz val="9"/>
            <color indexed="81"/>
            <rFont val="Tahoma"/>
            <family val="2"/>
          </rPr>
          <t xml:space="preserve">
Seleccione </t>
        </r>
        <r>
          <rPr>
            <b/>
            <sz val="9"/>
            <color indexed="81"/>
            <rFont val="Tahoma"/>
            <family val="2"/>
          </rPr>
          <t>Normal</t>
        </r>
        <r>
          <rPr>
            <sz val="9"/>
            <color indexed="81"/>
            <rFont val="Tahoma"/>
            <family val="2"/>
          </rPr>
          <t xml:space="preserve"> cuando se trate de un recurso recurrente en la Operación Estadística y </t>
        </r>
        <r>
          <rPr>
            <b/>
            <sz val="9"/>
            <color indexed="81"/>
            <rFont val="Tahoma"/>
            <family val="2"/>
          </rPr>
          <t>Excepcional</t>
        </r>
        <r>
          <rPr>
            <sz val="9"/>
            <color indexed="81"/>
            <rFont val="Tahoma"/>
            <family val="2"/>
          </rPr>
          <t xml:space="preserve"> cuando sea un recurso nuevo, este último por ejemplo cuando se trate de un nuevo desarrollo que se identifique para intervenir una fuente de información.</t>
        </r>
      </text>
    </comment>
    <comment ref="D13" authorId="0" shapeId="0" xr:uid="{23C7E136-F264-428F-B763-2AB8791880B7}">
      <text>
        <r>
          <rPr>
            <sz val="9"/>
            <color indexed="81"/>
            <rFont val="Tahoma"/>
            <family val="2"/>
          </rPr>
          <t>Describa de manera general el recurso. 
Ejemplo: Contratista - persona natural que ejecuta actividades de validación de los datos recolectados, asociados a la operación estadística.</t>
        </r>
      </text>
    </comment>
    <comment ref="F13" authorId="0" shapeId="0" xr:uid="{56E599A5-5A3F-4026-9634-15E03D99B733}">
      <text>
        <r>
          <rPr>
            <sz val="9"/>
            <color indexed="81"/>
            <rFont val="Tahoma"/>
            <family val="2"/>
          </rPr>
          <t xml:space="preserve">Describa el No. y vigencia del contrato así: 
Ejemplos: 
SECOP I: Contrato No.100 de 2020
SECOP II: Contrato CO1.PCCNTR.1388265 DE 2020
</t>
        </r>
      </text>
    </comment>
    <comment ref="H13" authorId="0" shapeId="0" xr:uid="{05E6A1A4-4C92-4C6A-9B38-EB71F4B68788}">
      <text>
        <r>
          <rPr>
            <sz val="9"/>
            <color indexed="81"/>
            <rFont val="Tahoma"/>
            <family val="2"/>
          </rPr>
          <t xml:space="preserve">
Indique el valor total en pesos del contrato asociado al recurso </t>
        </r>
      </text>
    </comment>
    <comment ref="K13" authorId="0" shapeId="0" xr:uid="{E1198D3F-9E12-42E4-A994-3540234C58BA}">
      <text>
        <r>
          <rPr>
            <sz val="9"/>
            <color indexed="81"/>
            <rFont val="Tahoma"/>
            <family val="2"/>
          </rPr>
          <t>Indique el valor del contrato en pesos del contrato asociado al recurso. El valor puede  ser el total del valor del contrato o una parte de este.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Lidy Milene Pedraza Parra</author>
    <author>Cris Losada Saenz</author>
  </authors>
  <commentList>
    <comment ref="A12" authorId="0" shapeId="0" xr:uid="{B9202DA5-6057-4085-B593-C2A913D872FB}">
      <text>
        <r>
          <rPr>
            <sz val="9"/>
            <color indexed="81"/>
            <rFont val="Tahoma"/>
            <family val="2"/>
          </rPr>
          <t xml:space="preserve">Seleccione la fuente de los recursos
</t>
        </r>
      </text>
    </comment>
    <comment ref="B12" authorId="0" shapeId="0" xr:uid="{698FEE98-B0DF-488B-AFAD-A47BD26BEDF9}">
      <text>
        <r>
          <rPr>
            <sz val="9"/>
            <color indexed="81"/>
            <rFont val="Tahoma"/>
            <family val="2"/>
          </rPr>
          <t>Seleccione el recurso
El recurso plataforma tecnológica incluye conceptos como software, licencias, hardware, soluciones en la nube, personal experto en soluciones tecnológicas.</t>
        </r>
      </text>
    </comment>
    <comment ref="C12" authorId="1" shapeId="0" xr:uid="{8BB2199C-F5DD-44F3-8145-DD5B9446D48D}">
      <text>
        <r>
          <rPr>
            <b/>
            <sz val="9"/>
            <color indexed="81"/>
            <rFont val="Tahoma"/>
            <family val="2"/>
          </rPr>
          <t>Cris Losada Saenz:</t>
        </r>
        <r>
          <rPr>
            <sz val="9"/>
            <color indexed="81"/>
            <rFont val="Tahoma"/>
            <family val="2"/>
          </rPr>
          <t xml:space="preserve">
Seleccione </t>
        </r>
        <r>
          <rPr>
            <b/>
            <sz val="9"/>
            <color indexed="81"/>
            <rFont val="Tahoma"/>
            <family val="2"/>
          </rPr>
          <t>Normal</t>
        </r>
        <r>
          <rPr>
            <sz val="9"/>
            <color indexed="81"/>
            <rFont val="Tahoma"/>
            <family val="2"/>
          </rPr>
          <t xml:space="preserve"> cuando se trate de un recurso recurrente en la Operación Estadística y </t>
        </r>
        <r>
          <rPr>
            <b/>
            <sz val="9"/>
            <color indexed="81"/>
            <rFont val="Tahoma"/>
            <family val="2"/>
          </rPr>
          <t>Excepcional</t>
        </r>
        <r>
          <rPr>
            <sz val="9"/>
            <color indexed="81"/>
            <rFont val="Tahoma"/>
            <family val="2"/>
          </rPr>
          <t xml:space="preserve"> cuando sea un recurso nuevo, este último por ejemplo cuando se trate de un nuevo desarrollo que se identifique para intervenir una fuente de información.</t>
        </r>
      </text>
    </comment>
    <comment ref="D12" authorId="0" shapeId="0" xr:uid="{3ABF6B17-E98A-48EC-AB18-AD4FCF615034}">
      <text>
        <r>
          <rPr>
            <sz val="9"/>
            <color indexed="81"/>
            <rFont val="Tahoma"/>
            <family val="2"/>
          </rPr>
          <t xml:space="preserve">
Indique el valor total en pesos del contrato asociado al recurso </t>
        </r>
      </text>
    </comment>
    <comment ref="E12" authorId="0" shapeId="0" xr:uid="{37D294E1-1A10-42DD-B09A-5644C968D956}">
      <text>
        <r>
          <rPr>
            <sz val="9"/>
            <color indexed="81"/>
            <rFont val="Tahoma"/>
            <family val="2"/>
          </rPr>
          <t>Indique el valor del contrato en pesos del contrato asociado al recurso. El valor puede ser el total del valor del contrato o una parte de este.</t>
        </r>
      </text>
    </comment>
    <comment ref="A38" authorId="0" shapeId="0" xr:uid="{6B282704-4A7B-48E5-A3B3-505817F2510C}">
      <text>
        <r>
          <rPr>
            <b/>
            <sz val="9"/>
            <color indexed="81"/>
            <rFont val="Tahoma"/>
            <family val="2"/>
          </rPr>
          <t xml:space="preserve">Ejemplos: 
* </t>
        </r>
        <r>
          <rPr>
            <sz val="9"/>
            <color indexed="81"/>
            <rFont val="Tahoma"/>
            <family val="2"/>
          </rPr>
          <t>1 profesional especializado grado 16 con dedicación estimada del 50% de su jornada laboral a la operación estadística, con respecto a actividades de validación de datos recolectados.
* 1 técnico administrativo grado 18 con dedicación estimada del 20% de su jornada laboral a la operación estadística, con respecto a actividades de soporte técnico del sistema de información XXX.
* 6 puestos de trabajo destinados al personal de planta y contratistas con dedicación a la operación estadistica.
* 4 computadores de escritorio asignados al personal de planta y contratistas con dedicación a la operación estadistica.
* 2 computadores portatiles asignados al personal de planta y contratistas con dedicación a la operación estadistica.
* Otros</t>
        </r>
      </text>
    </comment>
  </commentList>
</comments>
</file>

<file path=xl/sharedStrings.xml><?xml version="1.0" encoding="utf-8"?>
<sst xmlns="http://schemas.openxmlformats.org/spreadsheetml/2006/main" count="448" uniqueCount="275">
  <si>
    <t>PLAN DE TRABAJO DE LAS OPERACIONES ESTADÍSTICAS DEL MEN</t>
  </si>
  <si>
    <t>1. INFORMACIÓN GENERAL DE LA OPERACIÓN ESTADÍSTICA :</t>
  </si>
  <si>
    <t>Nombre de la operación estadística:</t>
  </si>
  <si>
    <t>Vigencia:</t>
  </si>
  <si>
    <t>2. DISPOSICIONES DEL PLAN DE TRABAJO :</t>
  </si>
  <si>
    <t xml:space="preserve">Este formato deberá ser diligenciado en conjunto por: La Oficina Asesora de Planeación y Finanzas, el lider funcional misional y la Oficina de Tecnología y Sistemas de Información. </t>
  </si>
  <si>
    <t>3. PLAN DE LA OPERACIÓN ESTADISTICA :</t>
  </si>
  <si>
    <t>No.</t>
  </si>
  <si>
    <t>Fase</t>
  </si>
  <si>
    <t>Actividad</t>
  </si>
  <si>
    <t>Dependencia responsable</t>
  </si>
  <si>
    <t xml:space="preserve">Colaborador responsable (Nombre y cargo) </t>
  </si>
  <si>
    <t>Rol</t>
  </si>
  <si>
    <t>Producto(s)</t>
  </si>
  <si>
    <t>DETECCIÓN Y ANÁLISIS DE REQUERIMIENTOS</t>
  </si>
  <si>
    <t>Identificación de usuarios de la operación estadística</t>
  </si>
  <si>
    <t>Área líder funcional</t>
  </si>
  <si>
    <t>Líder funcional misional</t>
  </si>
  <si>
    <t>Matriz de usuarios actualizada</t>
  </si>
  <si>
    <t>Actas de las mesas técnicas realizadas</t>
  </si>
  <si>
    <t>Revisar el objetivo y alcance de la operación estadística.</t>
  </si>
  <si>
    <t>Oficina Asesora de Planación y Finanzas</t>
  </si>
  <si>
    <t>Líder de la Gestión de la Información Estadística</t>
  </si>
  <si>
    <t>Ajuste realizados (si los hay) a los documentos metodológios de las operaciones estadísticas</t>
  </si>
  <si>
    <t>Revisar y actualizar el diseño temático de la operación estadística.</t>
  </si>
  <si>
    <t>Calendario publicado</t>
  </si>
  <si>
    <t>Aplicar el programa de sensibilización a las fuentes primarias</t>
  </si>
  <si>
    <t>Base de matrícula consolidada</t>
  </si>
  <si>
    <t>Revisar, y mantener actualizada la documentación para el uso y mantenimiento del sistema de informacion.</t>
  </si>
  <si>
    <t>Ajuste realizados (si los hay) a la documenación del sistema de información</t>
  </si>
  <si>
    <t>Procedimintos actualizados en el SIG.</t>
  </si>
  <si>
    <t>Implementar el programa de entrenamiento al personal involucrado en la operación estadística</t>
  </si>
  <si>
    <t>Realizar control y seguimiento a la cobertura de la recolección de información.</t>
  </si>
  <si>
    <t>Cálculo de indicadores y estadísticas</t>
  </si>
  <si>
    <t>ANÁLISIS</t>
  </si>
  <si>
    <t xml:space="preserve">Documentar el análisis de contexto, coherencia y comparabilidad </t>
  </si>
  <si>
    <t>DIFUSIÓN</t>
  </si>
  <si>
    <t xml:space="preserve">Aprobación de información estadística e indicadores para publiación </t>
  </si>
  <si>
    <t>Acta Comité de Información</t>
  </si>
  <si>
    <t>4. OBSERVACIONES:</t>
  </si>
  <si>
    <t>5. APROBACIÓN DEL PLAN:</t>
  </si>
  <si>
    <t xml:space="preserve">Elaboró: </t>
  </si>
  <si>
    <t xml:space="preserve">Revisó: </t>
  </si>
  <si>
    <t>Aprobó:</t>
  </si>
  <si>
    <r>
      <t xml:space="preserve">6. CONTROL DE CAMBIOS DEL PLAN: </t>
    </r>
    <r>
      <rPr>
        <sz val="11"/>
        <color indexed="55"/>
        <rFont val="Arial"/>
        <family val="2"/>
      </rPr>
      <t xml:space="preserve">(Diligencie aquí las actualizaciones del plan de trabajo de cada operación estadística por vigencia) </t>
    </r>
  </si>
  <si>
    <t>Fecha:</t>
  </si>
  <si>
    <t>Justificación del cambio:</t>
  </si>
  <si>
    <r>
      <t xml:space="preserve">Fecha Inicio
</t>
    </r>
    <r>
      <rPr>
        <b/>
        <sz val="11"/>
        <color indexed="55"/>
        <rFont val="Arial"/>
        <family val="2"/>
      </rPr>
      <t>DD/MM/AAAA</t>
    </r>
  </si>
  <si>
    <r>
      <t xml:space="preserve">Fecha Fin
</t>
    </r>
    <r>
      <rPr>
        <b/>
        <sz val="11"/>
        <color indexed="55"/>
        <rFont val="Arial"/>
        <family val="2"/>
      </rPr>
      <t>DD/MM/AAAA</t>
    </r>
  </si>
  <si>
    <t>Documento de análisis</t>
  </si>
  <si>
    <t>Revisar, y mantener actualizados los procedimientos que describan el flujo desde la recoleccion de los datos hasta la punblicación de la informaion estadística.</t>
  </si>
  <si>
    <t>Fecha de elaboración: 26/02/2021</t>
  </si>
  <si>
    <t>Fecha de revisión: 
05/03/2021</t>
  </si>
  <si>
    <t>Fecha de aprobación:
05/03/2021</t>
  </si>
  <si>
    <t>INFORMACIÓN ESTADÍSTICA DEL MINISTERIO DE EDUCACIÓN NACIONAL
Estadísticas de matrícula de educación preescolar, básica y media.</t>
  </si>
  <si>
    <t>Actualización del Plan de trabajo de la vigencia 2021</t>
  </si>
  <si>
    <t xml:space="preserve">Este plan debe divulgarse a nivel interno para cada operación estadística, dejando la trazabilidad de las versiones que sean emitidas, así como los seguimientos semestrales realizados a las versiones vigentes del plan. </t>
  </si>
  <si>
    <t>Nombre: Elsa Nelly Velasco Pulido
Cargo: Profesional Especializado
Dependencia:  Oficina Asesora de Planeación y Finanzas</t>
  </si>
  <si>
    <t>Analizar la encuesta de uso de datos abiertos, con el fin de detectar necesidades de los usuarios.</t>
  </si>
  <si>
    <t>Ximena Pardo Peña</t>
  </si>
  <si>
    <t>Necesidades de información confirmadas para el plan general: Analisis de la encuesta de uso de datos abiertos</t>
  </si>
  <si>
    <t>Determinar el presupuesto  necesario para efectuar las diferentes fases, subprocesos y actividades de la operación estadística.</t>
  </si>
  <si>
    <t>Plan general (propuesta técnica y económica de la operación estadística, cronograma de actividades para la ejecución de la operación estadística, presupuesto, bitácora del proceso): Presupuesto aprobado</t>
  </si>
  <si>
    <t>Olga Lucia Fuentes</t>
  </si>
  <si>
    <t xml:space="preserve">Actualización  del documento del diccionario de datos </t>
  </si>
  <si>
    <t>Diccionario de datos</t>
  </si>
  <si>
    <t>Definir y publicar el calendario de difusión de la información estadística.</t>
  </si>
  <si>
    <t>Soportes de la sensibilización: materiales, evidencias de evaluación, calificación y selección:
Plan de capacitación a las fuentes 
Listas de asistencia de los participantes
Presentaciones capacitaciones</t>
  </si>
  <si>
    <t>Generación de la base de matrícula, de acuerdo con la metodología de procesamiento de la informacion.</t>
  </si>
  <si>
    <t>Nombre: Ximena Pardo Peña
Cargo Jefe Oficina
Dependencia:  Oficina Asesora de Planeación y Finanzas</t>
  </si>
  <si>
    <t>Disponer la información estadística actualizada al público (series históricas con sus respectivas notas explicativas)</t>
  </si>
  <si>
    <t xml:space="preserve">Consolidar información estadística de acuerdo con las formas de difusión establecidas en el diseño de la misma (cuadros de salida y de resultados, boletines, metodologías, anuarios, indicadores, etc.)
</t>
  </si>
  <si>
    <t>Productos de difusión estadística: 
Página web Datos Abiertos Colombia y portal SINEB actualizado</t>
  </si>
  <si>
    <t>Productos de difusión estadística: Observatorio de Trayectorias Educativas (OTE), portal SINEB y Página web Datos Abiertos Colombia actualziado</t>
  </si>
  <si>
    <t>Soportes del entrenamiento: materiales, evidencias de evaluación, calificación y selección:
Plan de capacitación al personal (desde el Ministerio de Educación, así como estidades externas pertinentes (DANE, entre otros)
Listas de asistencia de los participantes
Presentaciones capacitaciones</t>
  </si>
  <si>
    <t>Realizar mesas técnicas de información para identificar necesidades de información.</t>
  </si>
  <si>
    <t>El presupuesto de la operación estadística se encuentra en el anexo 1 y 2 de este formato.</t>
  </si>
  <si>
    <t>Actividades</t>
  </si>
  <si>
    <t>Productos, resultados o evidencias de la ejecución de la actividad</t>
  </si>
  <si>
    <t>Detección y análisis de necesidades</t>
  </si>
  <si>
    <t>Identificación de necesidades</t>
  </si>
  <si>
    <t>Directorio de usuarios (actualizado)
Necesidades de información
Caracterización de los usuarios
Mecanismos de consulta desarrollados
Actas y asistencias</t>
  </si>
  <si>
    <t>Consulta y confirmación de necesidades</t>
  </si>
  <si>
    <t>Necesidades de información confirmadas para el plan general
Cuadro de priorización de variables requeridas por usuarios
Actas y asistencias</t>
  </si>
  <si>
    <t>Definición de objetivos</t>
  </si>
  <si>
    <t>Objetivos para el plan general
Actas y asistencias</t>
  </si>
  <si>
    <t>Identificación de conceptos</t>
  </si>
  <si>
    <t>Marco referencia para el plan general
Actas y asistencias</t>
  </si>
  <si>
    <t>Comprobación de la disponibilidad de datos</t>
  </si>
  <si>
    <t>Identificación del tipo de fuente de datos para el plan general
Datos disponibles de otras fuentes
Diagnóstico de los registros administrativos para aprovechamiento estadístico</t>
  </si>
  <si>
    <t>Exploración de la metodología estadística</t>
  </si>
  <si>
    <t>Exploración metodología estadística y operativa para el plan general</t>
  </si>
  <si>
    <t>Elaboración del plan general</t>
  </si>
  <si>
    <t>Plan general completo (propuesta técnica y económica de la operación estadística, cronograma de actividades para la ejecución de la operación estadística, presupuesto, bitácora del proceso)
Actas y asistencias</t>
  </si>
  <si>
    <t>Diseño</t>
  </si>
  <si>
    <t>Diseño temático</t>
  </si>
  <si>
    <t>Diseño temático para la ficha metodológica
Diseño temático para el documento metodológico
Diseño de cuadros de salida (plan de resultados)
Glosario
Actas que sustenten modificación de necesidades y objetivos (si aplica)
Especificaciones para generación de resultados</t>
  </si>
  <si>
    <t>Diseño estadístico</t>
  </si>
  <si>
    <t>Diseño estadístico para la ficha metodológica</t>
  </si>
  <si>
    <t>Diseño de la recolección/acopio</t>
  </si>
  <si>
    <t>Diseño operativo y de TIC para la ficha metodológica
Diseño operativo y de TIC para el documento metodológico
Diseño del entrenamiento (Programa de entrenamiento de O.E. MEN PL-FT-28)
Diseño operativo y de logística 
Plan de pruebas
Especificaciones de monitoreo y control
Indicadores operativos y de calidad
Criterios de observación</t>
  </si>
  <si>
    <t>Diseño del procesamiento y análisis</t>
  </si>
  <si>
    <t>Diseño del procesamiento análisis para la ficha metodológica
Diseño del procesamiento y análisis para el documento metodológico
Especificaciones de edición e imputación de datos
Especificaciones de edición (básicas, para aplicativo de captura)
Diccionario de datos
Modelo entidad relación</t>
  </si>
  <si>
    <t>Diseño de la difusión / comunicación</t>
  </si>
  <si>
    <t>Diseño de la difusión y comunicación para la ficha metodológica
Diseño de la difusión para el documento metodológico
Plan de difusión y comunicación (incluye Programa de sensibilización a fuentes PL-FT-26)
Diseño piezas de comunicación
Calendario de difusión</t>
  </si>
  <si>
    <t>Diseño de la evaluación</t>
  </si>
  <si>
    <t>Ficha metodológica (completa)
Documento metodológico (completo)</t>
  </si>
  <si>
    <t>Diseño de los sistemas de producción y de los flujos de trabajo</t>
  </si>
  <si>
    <t>Identificación de procesos y subprocesos de la operación estadística
Entradas y salidas (productos intermedios y finales), y factores de riesgo en cada fase del proceso estadístico
Conformación de equipos de trabajo</t>
  </si>
  <si>
    <t>Construcción</t>
  </si>
  <si>
    <t>Construcción de instrumentos de recolección/acopio</t>
  </si>
  <si>
    <t>Aplicativo de captura (cuando aplique)
Formatos de seguimiento y control (cuando aplique)
Aplicativo sistema de monitoreo y control
Tablero de control (cuando aplique)
Manuales, guías o instructivos operativos (por roles)
Manuales del sistema
Manuales de usuario
Flujo de comunicación para operativo
Plan de contingencias
Flujograma cadena de custodia
Planes de recolección (cuando apliquen)
Canales de intercambio
(Identificación/Adaptación) (para fuentes de datos alternativas)
Protocolos de intercambio (cuando aplique)</t>
  </si>
  <si>
    <t>Construcción o mejora de componentes para el procesamiento y análisis</t>
  </si>
  <si>
    <t>Aplicativo de edición e imputación
Herramientas para análisis de resultados
Aplicativo para generación de resultados
Aplicativo para estimación o cálculo de ponderadores
Manuales del sistema
Manuales de usuario</t>
  </si>
  <si>
    <t>Construcción o mejora de componentes de difusión / comunicación</t>
  </si>
  <si>
    <t>Calendario de difusión
Piezas de comunicación (plegables, pasacalles, rompetráficos, cuñas, afiches)
Medios de difusión (físico, web, magnético, correo electrónico, redes sociales, por telefonía celular, etc.)</t>
  </si>
  <si>
    <t>Configuración de flujos de trabajo</t>
  </si>
  <si>
    <t>Diagramas de nivel cero y nivel 1
Caracterización de los procesos
Modelo funcional
Tratamiento de producto no conforme
Mapa de riesgos</t>
  </si>
  <si>
    <t>Pruebas al sistema de producción</t>
  </si>
  <si>
    <t>Informe sobre las pruebas a los
instrumentos y herramientas (incluye recomendaciones para ajustes)
Informe de observación de acuerdo con los criterios
Actas de reuniones
Correos electrónicos</t>
  </si>
  <si>
    <t>Prueba piloto del proceso estadístico</t>
  </si>
  <si>
    <t>Informe de la prueba piloto
Informe de observación
Actas de reuniones
Correos electrónicos</t>
  </si>
  <si>
    <t>Evaluación del diseño y la construcción</t>
  </si>
  <si>
    <t>Informe de hallazgos en la evaluación al diseño y construcción (incluye conclusiones y recomendaciones para realimentar los diseños, la construcción de instrumentos y aplicativos y la documentación)</t>
  </si>
  <si>
    <t>Finalización del sistema de producción</t>
  </si>
  <si>
    <t>Mecanismo con firmas de instancias de aprobación</t>
  </si>
  <si>
    <t>Recolección/acopio</t>
  </si>
  <si>
    <t>Preparación de la recolección/acopio</t>
  </si>
  <si>
    <t>Formatos diligenciados (entrenamiento, entregas de materiales)
Informes de avance del proceso: sensibilización, convocatoria, aspectos administrativos y logísticos.
Planes de recolección ajustados
Informe sobre gestión para intercambio de datos
Estudios previos 
Soportes de entrenamiento: materiales, asistencias, evidencias de evaluación, calificación y selección. 
Listados de preseleccionados y seleccionados
Contratos firmados</t>
  </si>
  <si>
    <t>Ejecución de la recolección/acopio</t>
  </si>
  <si>
    <t>Informe sobre gestión para recolección o acopio de datos
Soportes de transmisión de datos
Base de datos originales
Indicadores operativos y de calidad
Actas de reuniones operativas</t>
  </si>
  <si>
    <t>Cierre de la recolección/acopio</t>
  </si>
  <si>
    <t>Informe final de recolección
Actas y formatos de cierre
Copias de respaldo</t>
  </si>
  <si>
    <t>Evaluación de la recolección/acopio</t>
  </si>
  <si>
    <t>Acta de reunión y asistencia</t>
  </si>
  <si>
    <t>Procesamiento</t>
  </si>
  <si>
    <t>Integración de datos</t>
  </si>
  <si>
    <t>Base de datos integrada, codificada y georreferenciada</t>
  </si>
  <si>
    <t>Clasificación y codificación</t>
  </si>
  <si>
    <t>Bases de datos recolectados o acopiados</t>
  </si>
  <si>
    <t>Revisión y validación</t>
  </si>
  <si>
    <t>Base de datos revisada y validada</t>
  </si>
  <si>
    <t>Edición e imputación</t>
  </si>
  <si>
    <t xml:space="preserve">Base de datos depurada (editada e imputada) </t>
  </si>
  <si>
    <t>Derivación de nuevas variables y unidades</t>
  </si>
  <si>
    <t>Base de datos depurada con nuevas variables y/o unidades</t>
  </si>
  <si>
    <t>Cálculo de ponderadores</t>
  </si>
  <si>
    <t>Base de datos final</t>
  </si>
  <si>
    <t>Cálculo de agregaciones</t>
  </si>
  <si>
    <t>Base de datos agregados revisada (resultados)
Cuadros de salida con resultados preliminares</t>
  </si>
  <si>
    <t>Finalización de los archivos o bases de datos</t>
  </si>
  <si>
    <t>Base de datos final
Base de datos agregados finales
Base de datos anonimizada</t>
  </si>
  <si>
    <t>Evaluación del procesamiento</t>
  </si>
  <si>
    <t>Informe de evaluación parcial de la fase de procesamiento
Acta o ayuda de memoria y asistencias</t>
  </si>
  <si>
    <t>Análisis</t>
  </si>
  <si>
    <t>Preparación de borradores de resultados</t>
  </si>
  <si>
    <t>Informe preliminar de análisis</t>
  </si>
  <si>
    <t>Validación de resultados</t>
  </si>
  <si>
    <t>Base de datos definitiva
Base de datos agregados definitiva
Cuadros de resultados validados (incluye indicadores)
Informe de validación de resultados</t>
  </si>
  <si>
    <t>Interpretación y explicación de los resultados</t>
  </si>
  <si>
    <t>Cuadros de resultados
Gráficos estadísticos
Mapas temáticos
Informe de resultados
Presentación (ppt)</t>
  </si>
  <si>
    <t>Aplicación del control de divulgación</t>
  </si>
  <si>
    <t>Cuadros de resultados
Gráficos estadísticos
Análisis espaciales
Informe de resultados
Presentación (ppt)</t>
  </si>
  <si>
    <t>Finalización de resultados</t>
  </si>
  <si>
    <t>Cuadros de resultados oficiales
Gráficos estadísticos finales
Mapas temáticos finales
Informe de resultados oficiales
Presentación final (ppt)</t>
  </si>
  <si>
    <t>Evaluación del análisis</t>
  </si>
  <si>
    <t>Informe de evaluación parcial de la fase de análisis
Acta o ayuda de memoria y asistencias</t>
  </si>
  <si>
    <t>Difusión</t>
  </si>
  <si>
    <t>Actualización de los sistemas de salida</t>
  </si>
  <si>
    <t>Sistema de salida actualizado (o de consulta)</t>
  </si>
  <si>
    <t>Generación de productos de difusión / comunicación</t>
  </si>
  <si>
    <t>Productos de difusión estadística</t>
  </si>
  <si>
    <t>Gestión de la publicación de productos de difusión / comunicación</t>
  </si>
  <si>
    <t>Actas o ayudas de memoria y asistencias
Correos electrónicos de gestión
Formatos establecidos para la gestión</t>
  </si>
  <si>
    <t>Promoción de productos de difusión / comunicación</t>
  </si>
  <si>
    <t>Informe sobre las actividades de promoción realizadas</t>
  </si>
  <si>
    <t>Gestión de soporte a los usuarios</t>
  </si>
  <si>
    <t>Informe de asesoría o soporte a los usuarios
Registro de usuarios atendidos
Registro de satisfacción de usuario</t>
  </si>
  <si>
    <t>Evaluación de la difusión</t>
  </si>
  <si>
    <t>Informe de evaluación parcial de la fase de difusión
Acta o ayuda de memoria y asistencias</t>
  </si>
  <si>
    <t>Evaluación</t>
  </si>
  <si>
    <t>Concentración de insumos para la evaluación</t>
  </si>
  <si>
    <t>Evidencias recopiladas</t>
  </si>
  <si>
    <t>Informe final de evaluación
Propuesta de plan de acción (o de mejoramiento) cuando aplique</t>
  </si>
  <si>
    <t>Determinación de un plan de acción o mejora (cuando aplique)</t>
  </si>
  <si>
    <t>Plan de mejoramiento (cuando aplique)
Encuesta de satisfacción de usuarios
Acciones de mejora, informes de auditoría
Lecciones aprendidas resultado de evaluación (cuando aplique)</t>
  </si>
  <si>
    <t>ANEXO 1: PRESUPUESTO AGREGADO POR TIPO DE RECURSO
PLAN DE TRABAJO DE LAS OPERACIONES ESTADÍSTICAS DEL MEN</t>
  </si>
  <si>
    <t>2. INFORMACIÓN PRESUPUESTAL CONSOLIDADA DE LA OPERACIÓN ESTADÍSTICA :</t>
  </si>
  <si>
    <t>Fuente de los recursos</t>
  </si>
  <si>
    <t>Recurso</t>
  </si>
  <si>
    <t>Recurso Normal o Excepcional de la O.E.</t>
  </si>
  <si>
    <t>Valor total (en pesos) del contrato</t>
  </si>
  <si>
    <t>Valor del contrato (en pesos) destinado a la operación estadística</t>
  </si>
  <si>
    <t>Funcionamiento</t>
  </si>
  <si>
    <t>Normal</t>
  </si>
  <si>
    <t>Total presupuesto de la operación estadística</t>
  </si>
  <si>
    <r>
      <t xml:space="preserve">Otros recursos (fijos) asociados a la operación estadística: </t>
    </r>
    <r>
      <rPr>
        <b/>
        <sz val="10"/>
        <color indexed="55"/>
        <rFont val="Arial"/>
        <family val="2"/>
      </rPr>
      <t xml:space="preserve">(Describa el personal de planta, puestos de trabajo, equipos, entre otros que tengan total o parcial destinación a la operación estadística) </t>
    </r>
    <r>
      <rPr>
        <b/>
        <sz val="10"/>
        <color indexed="10"/>
        <rFont val="Arial"/>
        <family val="2"/>
      </rPr>
      <t xml:space="preserve">Se elimina, pasa al Anexo 2 </t>
    </r>
  </si>
  <si>
    <t>El Ministerio de Educación Nacional declara como única documentación válida la ubicada en el aplicativo SIG, la cual entra en vigencia a partir de su publicación, toda copia de este se declara COPIA NO CONTROLADA.</t>
  </si>
  <si>
    <t>ANEXO 2: DETALLE DEL PRESUPUESTO
PLAN DE TRABAJO DE LAS OPERACIONES ESTADÍSTICAS DEL MEN</t>
  </si>
  <si>
    <t>2. INFORMACIÓN PRESUPUESTAL DE LA OPERACIÓN ESTADÍSTICA :</t>
  </si>
  <si>
    <t>Descripción por perfil del recurso</t>
  </si>
  <si>
    <t>Cantidad</t>
  </si>
  <si>
    <t>Número contrato asociado al recurso.</t>
  </si>
  <si>
    <t>Vigencia del contrato</t>
  </si>
  <si>
    <t>Porcentaje de dedicación a operación estadística</t>
  </si>
  <si>
    <t>Inversión</t>
  </si>
  <si>
    <t>Profesional especializado grado 16</t>
  </si>
  <si>
    <t>Planta</t>
  </si>
  <si>
    <t>Indefinido</t>
  </si>
  <si>
    <t>TOTAL</t>
  </si>
  <si>
    <t>Despacho del Ministro</t>
  </si>
  <si>
    <t>Secretaria General</t>
  </si>
  <si>
    <t>Subdirección de Desarrollo Organizacional</t>
  </si>
  <si>
    <t>Subdirección de Contratación</t>
  </si>
  <si>
    <t>Subdirección de Gestión Financiera</t>
  </si>
  <si>
    <t>Subdirección de Talento Humano</t>
  </si>
  <si>
    <t>Subdirección de Gestión Administrativa</t>
  </si>
  <si>
    <t>Unidad de Atención al Ciudadano</t>
  </si>
  <si>
    <t>Viceministerio de ES</t>
  </si>
  <si>
    <t>Dirección de Fomento de la Educación Superior</t>
  </si>
  <si>
    <t>Subdirección de Apoyo a la Gestión de las IES</t>
  </si>
  <si>
    <t>Subdirección de Desarrollo Sectorial</t>
  </si>
  <si>
    <t>Dirección de Calidad de ES</t>
  </si>
  <si>
    <t>Subdirección de Aseguramiento de la Calidad para la Educación Superior.</t>
  </si>
  <si>
    <t>Subdirección de Inspección y Vigilancia</t>
  </si>
  <si>
    <t>Viceministerio de EPBM</t>
  </si>
  <si>
    <t>Dirección de Cobertura y Equidad</t>
  </si>
  <si>
    <t>Subdirección de Acceso</t>
  </si>
  <si>
    <t>Subdirección de Permanencia</t>
  </si>
  <si>
    <t>Dirección de Calidad de la EPBM</t>
  </si>
  <si>
    <t>Subdirección de Referentes y Evaluación de la Calidad</t>
  </si>
  <si>
    <t>Subdirección de Fomento de Competencias</t>
  </si>
  <si>
    <t>Dirección de Fortalecimiento a la Gestión Territorial</t>
  </si>
  <si>
    <t>Subdirección de Monitoreo y Control</t>
  </si>
  <si>
    <t>Subdirección de Fortalecimiento Institucional</t>
  </si>
  <si>
    <t>Subdirección de Recursos Humanos del Sector Educativo</t>
  </si>
  <si>
    <t>Dirección de Primera Infancia</t>
  </si>
  <si>
    <t>Subdirección de Calidad Primera Infancia</t>
  </si>
  <si>
    <t>Subdirección de Cobertura Primera Infancia</t>
  </si>
  <si>
    <t>Oficina Asesora de Comunicaciones</t>
  </si>
  <si>
    <t>Oficina Asesora Jurídica</t>
  </si>
  <si>
    <t>Oficina Asesora de Planeación y Finanzas</t>
  </si>
  <si>
    <t>Oficina de Cooperación y Asuntos Internacionales</t>
  </si>
  <si>
    <t>Oficina de Tecnología y Sistemas de Información.</t>
  </si>
  <si>
    <t>Oficina de Innovación Educativa con uso de Nuevas Tecnologías.</t>
  </si>
  <si>
    <t>Oficina de Control Interno</t>
  </si>
  <si>
    <t>ESTADÍSTICAS DE MATRICULA EN EDUCACIÓN PREESCOLAR BÁSICA Y MEDIA</t>
  </si>
  <si>
    <t>Personal</t>
  </si>
  <si>
    <t>Licencias (SPSS -1 y Modeler -2)</t>
  </si>
  <si>
    <t>Excepcional</t>
  </si>
  <si>
    <t>CO1.PCCNTR.4461608</t>
  </si>
  <si>
    <t xml:space="preserve">	CO1.PCCNTR.4460112</t>
  </si>
  <si>
    <t>CO1.PCCNTR.4379408</t>
  </si>
  <si>
    <t xml:space="preserve">	CO1.PCCNTR.4600722</t>
  </si>
  <si>
    <t>Ene - Dic 2023</t>
  </si>
  <si>
    <t>Feb - Dic 2023</t>
  </si>
  <si>
    <t>Profesional especializado grado 15</t>
  </si>
  <si>
    <t>Aporte a capacitación (PIC) en SPSS Modeler de servidores que hacen parte del proceso estadistico.</t>
  </si>
  <si>
    <t>Prestar servicios profesionales para la definición e implementación de estrategias de difusión de la información estadística y la preparación de la evaluación del proceso estadístico acorde con los lineamientos del Sistema Estadístico Nacional (SEN).</t>
  </si>
  <si>
    <t>DISEÑO-CONSTRUCCIÓN</t>
  </si>
  <si>
    <t>ACOPIO</t>
  </si>
  <si>
    <t>PROCESAMIENTO</t>
  </si>
  <si>
    <t>Prestar servicios profesionales temporales con plena autonomía administrativa para generar y verificar la información Estadística de Educación Preescolar, Básica y Media, cálculo de indicadores y reportes, así como apoyar los procesos de difusión de la información del sector educativo.</t>
  </si>
  <si>
    <t>Prestar los servicios profesionales temporales con plena autonomía administrativa para atender los requerimientos internacionales en materia de información y reporte de cumplimiento de metas del sector educativo (basado en Resolución 1786 de 2019, relacionado a las funciones específicas del Grupo de Información y Análisis Sectorial de la OAPF, Literal I.)</t>
  </si>
  <si>
    <t>Técnico Administrativo grado 18</t>
  </si>
  <si>
    <t>Profesional especializado grado 14</t>
  </si>
  <si>
    <t>Consultoría optimización de rutas de consulta en SPSS Modeler.</t>
  </si>
  <si>
    <t>Prestar servicios profesionales temporales con plena autonomía administrativa para desarrollar el proceso de interoperabilidad e intercambio de información del MEN con entidades públicas y privadas, así como la redefinición e implementación de estrategias para el acceso a la información a través de herramientas tecnológicas.</t>
  </si>
  <si>
    <t>Mantenimiento y actualización del Micrositio (Portal SINEB) de estadística del sector educativo.</t>
  </si>
  <si>
    <t>Actividades relacionadas con la operación estadística</t>
  </si>
  <si>
    <t>Ver sección "Obligaciones específicas del contratista"</t>
  </si>
  <si>
    <t>Asistencia técnica</t>
  </si>
  <si>
    <t>Otro</t>
  </si>
  <si>
    <t>Soporte</t>
  </si>
  <si>
    <t>Indicadores cálculados y publicados, fichas de los indicadores actualizados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</si>
</sst>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_(&quot;$&quot;\ * \(#,##0\);_(&quot;$&quot;\ * &quot;-&quot;_);_(@_)"/>
    <numFmt numFmtId="165" formatCode="_(&quot;$&quot;\ * #,##0.00_);_(&quot;$&quot;\ * \(#,##0.00\);_(&quot;$&quot;\ * &quot;-&quot;_);_(@_)"/>
    <numFmt numFmtId="166" formatCode="&quot;$&quot;\ #,##0"/>
  </numFmts>
  <fonts count="27" x14ac:knownFonts="1">
    <font>
      <sz val="11"/>
      <color theme="1"/>
      <name val="Calibri"/>
      <family val="2"/>
      <scheme val="minor"/>
    </font>
    <font>
      <sz val="11"/>
      <name val="Arial"/>
      <family val="2"/>
    </font>
    <font>
      <sz val="11"/>
      <color theme="0" tint="-0.34998626667073579"/>
      <name val="Arial"/>
      <family val="2"/>
    </font>
    <font>
      <sz val="11"/>
      <color indexed="55"/>
      <name val="Arial"/>
      <family val="2"/>
    </font>
    <font>
      <b/>
      <sz val="11"/>
      <name val="Arial"/>
      <family val="2"/>
    </font>
    <font>
      <b/>
      <sz val="9"/>
      <color indexed="81"/>
      <name val="Tahoma"/>
      <family val="2"/>
    </font>
    <font>
      <sz val="9"/>
      <color indexed="81"/>
      <name val="Tahoma"/>
      <family val="2"/>
    </font>
    <font>
      <b/>
      <sz val="11"/>
      <color indexed="55"/>
      <name val="Arial"/>
      <family val="2"/>
    </font>
    <font>
      <sz val="11"/>
      <color theme="2" tint="-0.249977111117893"/>
      <name val="Arial"/>
      <family val="2"/>
    </font>
    <font>
      <b/>
      <sz val="10"/>
      <name val="Arial"/>
      <family val="2"/>
    </font>
    <font>
      <sz val="11"/>
      <color rgb="FFFF0000"/>
      <name val="Arial"/>
      <family val="2"/>
    </font>
    <font>
      <sz val="11"/>
      <color theme="1"/>
      <name val="Calibri"/>
      <family val="2"/>
      <scheme val="minor"/>
    </font>
    <font>
      <sz val="10"/>
      <name val="Arial"/>
      <family val="2"/>
    </font>
    <font>
      <b/>
      <sz val="12"/>
      <name val="Arial"/>
      <family val="2"/>
    </font>
    <font>
      <b/>
      <sz val="14"/>
      <name val="Arial"/>
      <family val="2"/>
    </font>
    <font>
      <b/>
      <sz val="16"/>
      <name val="Arial"/>
      <family val="2"/>
    </font>
    <font>
      <sz val="9"/>
      <name val="Arial"/>
      <family val="2"/>
    </font>
    <font>
      <sz val="14"/>
      <name val="Arial"/>
      <family val="2"/>
    </font>
    <font>
      <b/>
      <sz val="10"/>
      <color theme="1"/>
      <name val="Arial"/>
      <family val="2"/>
    </font>
    <font>
      <b/>
      <sz val="10"/>
      <color indexed="55"/>
      <name val="Arial"/>
      <family val="2"/>
    </font>
    <font>
      <b/>
      <sz val="10"/>
      <color indexed="10"/>
      <name val="Arial"/>
      <family val="2"/>
    </font>
    <font>
      <sz val="8"/>
      <name val="Arial"/>
      <family val="2"/>
    </font>
    <font>
      <b/>
      <sz val="12"/>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1"/>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1" fillId="0" borderId="0" applyFont="0" applyFill="0" applyBorder="0" applyAlignment="0" applyProtection="0"/>
  </cellStyleXfs>
  <cellXfs count="197">
    <xf numFmtId="0" fontId="0" fillId="0" borderId="0" xfId="0"/>
    <xf numFmtId="0" fontId="1" fillId="2" borderId="11" xfId="0" applyFont="1" applyFill="1" applyBorder="1" applyAlignment="1">
      <alignment vertical="center" wrapText="1"/>
    </xf>
    <xf numFmtId="0" fontId="1" fillId="2" borderId="4" xfId="0" applyFont="1" applyFill="1" applyBorder="1" applyAlignment="1">
      <alignment vertical="center" wrapText="1"/>
    </xf>
    <xf numFmtId="0" fontId="1" fillId="2" borderId="10" xfId="0" applyFont="1" applyFill="1" applyBorder="1" applyAlignment="1">
      <alignment vertical="center" wrapText="1"/>
    </xf>
    <xf numFmtId="0" fontId="1" fillId="2" borderId="3" xfId="0" applyFont="1" applyFill="1" applyBorder="1"/>
    <xf numFmtId="0" fontId="1" fillId="2" borderId="0" xfId="0" applyFont="1" applyFill="1"/>
    <xf numFmtId="0" fontId="1" fillId="2" borderId="5" xfId="0" applyFont="1" applyFill="1" applyBorder="1"/>
    <xf numFmtId="0" fontId="1" fillId="2" borderId="6" xfId="0" applyFont="1" applyFill="1" applyBorder="1"/>
    <xf numFmtId="0" fontId="1" fillId="2" borderId="7" xfId="0" applyFont="1" applyFill="1" applyBorder="1"/>
    <xf numFmtId="0" fontId="1" fillId="2" borderId="8" xfId="0" applyFont="1" applyFill="1" applyBorder="1"/>
    <xf numFmtId="0" fontId="1" fillId="2" borderId="9" xfId="0" applyFont="1" applyFill="1" applyBorder="1"/>
    <xf numFmtId="0" fontId="4" fillId="2" borderId="0" xfId="0" applyFont="1" applyFill="1"/>
    <xf numFmtId="0" fontId="1" fillId="2" borderId="0" xfId="0" applyFont="1" applyFill="1" applyAlignment="1">
      <alignment vertical="center"/>
    </xf>
    <xf numFmtId="0" fontId="1" fillId="3" borderId="4" xfId="0" applyFont="1" applyFill="1" applyBorder="1"/>
    <xf numFmtId="0" fontId="1" fillId="2" borderId="0" xfId="0" applyFont="1" applyFill="1" applyAlignment="1">
      <alignment vertical="center" wrapText="1"/>
    </xf>
    <xf numFmtId="0" fontId="1" fillId="2" borderId="12" xfId="0" applyFont="1" applyFill="1" applyBorder="1" applyAlignment="1">
      <alignment vertical="center" wrapText="1"/>
    </xf>
    <xf numFmtId="14" fontId="1" fillId="2" borderId="4" xfId="0" applyNumberFormat="1" applyFont="1" applyFill="1" applyBorder="1" applyAlignment="1">
      <alignment vertical="center" wrapText="1"/>
    </xf>
    <xf numFmtId="0" fontId="1" fillId="2" borderId="2" xfId="0" applyFont="1" applyFill="1" applyBorder="1" applyAlignment="1">
      <alignment vertical="top" wrapText="1"/>
    </xf>
    <xf numFmtId="0" fontId="1" fillId="2" borderId="5" xfId="0" applyFont="1" applyFill="1" applyBorder="1" applyAlignment="1">
      <alignment vertical="top" wrapText="1"/>
    </xf>
    <xf numFmtId="0" fontId="1" fillId="2" borderId="0" xfId="0" applyFont="1" applyFill="1" applyAlignment="1">
      <alignment vertical="top" wrapText="1"/>
    </xf>
    <xf numFmtId="0" fontId="1" fillId="2" borderId="6" xfId="0" applyFont="1" applyFill="1" applyBorder="1" applyAlignment="1">
      <alignment vertical="top" wrapText="1"/>
    </xf>
    <xf numFmtId="0" fontId="8" fillId="2" borderId="3" xfId="0" applyFont="1" applyFill="1" applyBorder="1"/>
    <xf numFmtId="0" fontId="1" fillId="2" borderId="4" xfId="0" applyFont="1" applyFill="1" applyBorder="1" applyAlignment="1">
      <alignment vertical="top" wrapText="1"/>
    </xf>
    <xf numFmtId="0" fontId="2" fillId="2" borderId="0" xfId="0" applyFont="1" applyFill="1" applyAlignment="1">
      <alignment vertical="top" wrapText="1"/>
    </xf>
    <xf numFmtId="0" fontId="4" fillId="3" borderId="4" xfId="0" applyFont="1" applyFill="1" applyBorder="1"/>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1" xfId="0" applyFont="1" applyFill="1" applyBorder="1"/>
    <xf numFmtId="0" fontId="1" fillId="2" borderId="2" xfId="0" applyFont="1" applyFill="1" applyBorder="1"/>
    <xf numFmtId="0" fontId="1" fillId="2" borderId="11" xfId="0" applyFont="1" applyFill="1" applyBorder="1" applyAlignment="1">
      <alignment horizontal="center" vertical="center" wrapText="1"/>
    </xf>
    <xf numFmtId="0" fontId="10" fillId="2" borderId="0" xfId="0" applyFont="1" applyFill="1"/>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9" fillId="2" borderId="4" xfId="0" applyFont="1" applyFill="1" applyBorder="1" applyAlignment="1">
      <alignment horizontal="center" vertical="center"/>
    </xf>
    <xf numFmtId="0" fontId="12" fillId="2" borderId="4" xfId="0" applyFont="1" applyFill="1" applyBorder="1" applyAlignment="1">
      <alignment vertical="center"/>
    </xf>
    <xf numFmtId="0" fontId="12" fillId="2" borderId="4" xfId="0" applyFont="1" applyFill="1" applyBorder="1" applyAlignment="1">
      <alignment vertical="center" wrapText="1"/>
    </xf>
    <xf numFmtId="0" fontId="12" fillId="0" borderId="4" xfId="0" applyFont="1" applyBorder="1" applyAlignment="1">
      <alignment vertical="center"/>
    </xf>
    <xf numFmtId="0" fontId="12" fillId="0" borderId="4" xfId="0" applyFont="1" applyBorder="1" applyAlignment="1">
      <alignment vertical="center" wrapText="1"/>
    </xf>
    <xf numFmtId="0" fontId="12" fillId="2" borderId="0" xfId="0" applyFont="1" applyFill="1"/>
    <xf numFmtId="0" fontId="1" fillId="2" borderId="0" xfId="0" applyFont="1" applyFill="1" applyAlignment="1">
      <alignment horizontal="center"/>
    </xf>
    <xf numFmtId="0" fontId="12" fillId="2" borderId="0" xfId="0" applyFont="1" applyFill="1" applyAlignment="1">
      <alignment horizontal="right"/>
    </xf>
    <xf numFmtId="0" fontId="1" fillId="2" borderId="5" xfId="0" applyFont="1" applyFill="1" applyBorder="1" applyAlignment="1">
      <alignment horizontal="right"/>
    </xf>
    <xf numFmtId="0" fontId="1" fillId="2" borderId="0" xfId="0" applyFont="1" applyFill="1" applyAlignment="1">
      <alignment horizontal="right"/>
    </xf>
    <xf numFmtId="0" fontId="12" fillId="2" borderId="0" xfId="0" applyFont="1" applyFill="1" applyAlignment="1">
      <alignment horizontal="center" vertical="center"/>
    </xf>
    <xf numFmtId="0" fontId="17" fillId="3" borderId="0" xfId="0" applyFont="1" applyFill="1" applyAlignment="1">
      <alignment horizontal="center"/>
    </xf>
    <xf numFmtId="0" fontId="1" fillId="2" borderId="0" xfId="0" applyFont="1" applyFill="1" applyAlignment="1">
      <alignment horizontal="left" vertical="center" wrapText="1"/>
    </xf>
    <xf numFmtId="0" fontId="12" fillId="2" borderId="5" xfId="0" applyFont="1" applyFill="1" applyBorder="1" applyAlignment="1">
      <alignment horizontal="left"/>
    </xf>
    <xf numFmtId="0" fontId="12" fillId="2" borderId="0" xfId="0" applyFont="1" applyFill="1" applyAlignment="1">
      <alignment horizontal="left"/>
    </xf>
    <xf numFmtId="0" fontId="12" fillId="2" borderId="0" xfId="0" applyFont="1" applyFill="1" applyAlignment="1">
      <alignment horizontal="center"/>
    </xf>
    <xf numFmtId="0" fontId="18" fillId="3" borderId="4" xfId="0" applyFont="1" applyFill="1" applyBorder="1" applyAlignment="1">
      <alignment horizontal="center" vertical="center" wrapText="1"/>
    </xf>
    <xf numFmtId="165" fontId="12" fillId="2" borderId="4" xfId="1" applyNumberFormat="1" applyFont="1" applyFill="1" applyBorder="1" applyAlignment="1">
      <alignment horizontal="center" vertical="center" wrapText="1"/>
    </xf>
    <xf numFmtId="165" fontId="12" fillId="2" borderId="12" xfId="1" applyNumberFormat="1" applyFont="1" applyFill="1" applyBorder="1" applyAlignment="1">
      <alignment horizontal="center" vertical="center" wrapText="1"/>
    </xf>
    <xf numFmtId="0" fontId="12" fillId="2" borderId="7" xfId="0" applyFont="1" applyFill="1" applyBorder="1"/>
    <xf numFmtId="0" fontId="12" fillId="2" borderId="8" xfId="0" applyFont="1" applyFill="1" applyBorder="1"/>
    <xf numFmtId="0" fontId="12" fillId="2" borderId="9" xfId="0" applyFont="1" applyFill="1" applyBorder="1"/>
    <xf numFmtId="0" fontId="15" fillId="2" borderId="5" xfId="0" applyFont="1" applyFill="1" applyBorder="1"/>
    <xf numFmtId="0" fontId="15" fillId="2" borderId="0" xfId="0" applyFont="1" applyFill="1"/>
    <xf numFmtId="0" fontId="12" fillId="3" borderId="4" xfId="0" applyFont="1" applyFill="1" applyBorder="1" applyAlignment="1">
      <alignment vertical="center"/>
    </xf>
    <xf numFmtId="0" fontId="12" fillId="3" borderId="4" xfId="0" quotePrefix="1" applyFont="1" applyFill="1" applyBorder="1" applyAlignment="1">
      <alignment vertical="center"/>
    </xf>
    <xf numFmtId="0" fontId="22" fillId="3" borderId="4" xfId="0" applyFont="1" applyFill="1" applyBorder="1" applyAlignment="1">
      <alignment horizontal="center" vertical="center" wrapText="1"/>
    </xf>
    <xf numFmtId="0" fontId="0" fillId="0" borderId="4" xfId="0" applyBorder="1"/>
    <xf numFmtId="166" fontId="0" fillId="0" borderId="4" xfId="0" applyNumberFormat="1" applyBorder="1"/>
    <xf numFmtId="0" fontId="23" fillId="0" borderId="0" xfId="0" applyFont="1"/>
    <xf numFmtId="0" fontId="1" fillId="2" borderId="13" xfId="0" applyFont="1" applyFill="1" applyBorder="1"/>
    <xf numFmtId="0" fontId="1" fillId="2" borderId="14" xfId="0" applyFont="1" applyFill="1" applyBorder="1"/>
    <xf numFmtId="0" fontId="1" fillId="2" borderId="15" xfId="0" applyFont="1" applyFill="1" applyBorder="1"/>
    <xf numFmtId="0" fontId="17" fillId="3" borderId="0" xfId="0" applyFont="1" applyFill="1" applyAlignment="1">
      <alignment horizontal="center" vertical="center"/>
    </xf>
    <xf numFmtId="0" fontId="1" fillId="2" borderId="0" xfId="0" applyFont="1" applyFill="1" applyAlignment="1">
      <alignment wrapText="1"/>
    </xf>
    <xf numFmtId="0" fontId="12" fillId="2" borderId="0" xfId="0" applyFont="1" applyFill="1" applyAlignment="1">
      <alignment wrapText="1"/>
    </xf>
    <xf numFmtId="0" fontId="22" fillId="2" borderId="4" xfId="0" applyFont="1" applyFill="1" applyBorder="1" applyAlignment="1">
      <alignment horizontal="center" vertical="center" wrapText="1"/>
    </xf>
    <xf numFmtId="0" fontId="0" fillId="2" borderId="0" xfId="0" applyFill="1"/>
    <xf numFmtId="0" fontId="23" fillId="2" borderId="0" xfId="0" applyFont="1" applyFill="1"/>
    <xf numFmtId="0" fontId="23" fillId="2" borderId="4" xfId="0" applyFont="1" applyFill="1" applyBorder="1" applyAlignment="1">
      <alignment horizontal="center" vertical="center" wrapText="1"/>
    </xf>
    <xf numFmtId="0" fontId="25" fillId="2" borderId="4" xfId="0" applyFont="1" applyFill="1" applyBorder="1" applyAlignment="1">
      <alignment horizontal="center" vertical="center" wrapText="1"/>
    </xf>
    <xf numFmtId="16" fontId="23" fillId="2" borderId="4" xfId="0" applyNumberFormat="1" applyFont="1" applyFill="1" applyBorder="1" applyAlignment="1">
      <alignment horizontal="center" vertical="center" wrapText="1"/>
    </xf>
    <xf numFmtId="44" fontId="25" fillId="2" borderId="4" xfId="0" applyNumberFormat="1" applyFont="1" applyFill="1" applyBorder="1" applyAlignment="1">
      <alignment horizontal="center" vertical="center" wrapText="1"/>
    </xf>
    <xf numFmtId="0" fontId="23" fillId="2" borderId="4" xfId="0" applyFont="1" applyFill="1" applyBorder="1" applyAlignment="1">
      <alignment vertical="center" wrapText="1"/>
    </xf>
    <xf numFmtId="165" fontId="23" fillId="2" borderId="4" xfId="1" applyNumberFormat="1" applyFont="1" applyFill="1" applyBorder="1" applyAlignment="1">
      <alignment horizontal="center" vertical="center" wrapText="1"/>
    </xf>
    <xf numFmtId="0" fontId="23" fillId="2" borderId="0" xfId="0" applyFont="1" applyFill="1" applyAlignment="1">
      <alignment vertical="center"/>
    </xf>
    <xf numFmtId="0" fontId="23" fillId="2" borderId="0" xfId="0" applyFont="1" applyFill="1" applyAlignment="1">
      <alignment wrapText="1"/>
    </xf>
    <xf numFmtId="9" fontId="23" fillId="2" borderId="4" xfId="0" applyNumberFormat="1" applyFont="1" applyFill="1" applyBorder="1" applyAlignment="1">
      <alignment horizontal="center" vertical="center" wrapText="1"/>
    </xf>
    <xf numFmtId="166" fontId="24" fillId="0" borderId="4" xfId="0" applyNumberFormat="1" applyFont="1" applyBorder="1"/>
    <xf numFmtId="0" fontId="23" fillId="2" borderId="4" xfId="0" applyFont="1" applyFill="1" applyBorder="1" applyAlignment="1">
      <alignment horizontal="left" vertical="center" wrapText="1"/>
    </xf>
    <xf numFmtId="0" fontId="26" fillId="0" borderId="4" xfId="0" applyFont="1" applyBorder="1" applyAlignment="1">
      <alignment vertical="center" wrapText="1"/>
    </xf>
    <xf numFmtId="0" fontId="26" fillId="0" borderId="10" xfId="0" applyFont="1" applyBorder="1" applyAlignment="1">
      <alignment vertical="center" wrapText="1"/>
    </xf>
    <xf numFmtId="14" fontId="26" fillId="0" borderId="4" xfId="0" applyNumberFormat="1" applyFont="1" applyBorder="1" applyAlignment="1">
      <alignment vertical="center" wrapText="1"/>
    </xf>
    <xf numFmtId="0" fontId="26" fillId="0" borderId="0" xfId="0" applyFont="1"/>
    <xf numFmtId="0" fontId="26" fillId="2" borderId="0" xfId="0" applyFont="1" applyFill="1"/>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 fillId="2" borderId="4" xfId="0" applyFont="1" applyFill="1" applyBorder="1" applyAlignment="1">
      <alignment vertical="center" wrapText="1"/>
    </xf>
    <xf numFmtId="0" fontId="1" fillId="2" borderId="4" xfId="0" applyFont="1" applyFill="1" applyBorder="1" applyAlignment="1">
      <alignment vertical="top" wrapText="1"/>
    </xf>
    <xf numFmtId="0" fontId="1" fillId="2" borderId="5" xfId="0" applyFont="1" applyFill="1" applyBorder="1" applyAlignment="1">
      <alignment vertical="center"/>
    </xf>
    <xf numFmtId="0" fontId="1" fillId="2" borderId="0" xfId="0" applyFont="1" applyFill="1" applyAlignment="1">
      <alignment vertical="center"/>
    </xf>
    <xf numFmtId="0" fontId="1" fillId="2" borderId="0" xfId="0" applyFont="1" applyFill="1" applyAlignment="1">
      <alignment vertical="top" wrapText="1"/>
    </xf>
    <xf numFmtId="0" fontId="1" fillId="2" borderId="6" xfId="0" applyFont="1" applyFill="1" applyBorder="1" applyAlignment="1">
      <alignment vertical="top" wrapText="1"/>
    </xf>
    <xf numFmtId="0" fontId="4" fillId="3" borderId="4" xfId="0" applyFont="1" applyFill="1" applyBorder="1"/>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2" borderId="3" xfId="0" applyFont="1" applyFill="1" applyBorder="1" applyAlignment="1">
      <alignment vertical="top" wrapText="1"/>
    </xf>
    <xf numFmtId="0" fontId="1" fillId="2" borderId="5" xfId="0" applyFont="1" applyFill="1" applyBorder="1" applyAlignment="1">
      <alignment vertical="top" wrapText="1"/>
    </xf>
    <xf numFmtId="0" fontId="1" fillId="2" borderId="7" xfId="0" applyFont="1" applyFill="1" applyBorder="1" applyAlignment="1">
      <alignment vertical="top" wrapText="1"/>
    </xf>
    <xf numFmtId="0" fontId="1" fillId="2" borderId="8" xfId="0" applyFont="1" applyFill="1" applyBorder="1" applyAlignment="1">
      <alignment vertical="top" wrapText="1"/>
    </xf>
    <xf numFmtId="0" fontId="1" fillId="2" borderId="9" xfId="0" applyFont="1" applyFill="1" applyBorder="1" applyAlignment="1">
      <alignment vertical="top" wrapText="1"/>
    </xf>
    <xf numFmtId="0" fontId="26" fillId="0" borderId="10" xfId="0" applyFont="1" applyBorder="1" applyAlignment="1">
      <alignment vertical="center" wrapText="1"/>
    </xf>
    <xf numFmtId="0" fontId="26" fillId="0" borderId="12" xfId="0" applyFont="1" applyBorder="1" applyAlignment="1">
      <alignment vertical="center" wrapText="1"/>
    </xf>
    <xf numFmtId="0" fontId="1" fillId="2" borderId="6" xfId="0" applyFont="1" applyFill="1" applyBorder="1" applyAlignment="1">
      <alignment vertical="center"/>
    </xf>
    <xf numFmtId="0" fontId="2" fillId="2" borderId="4" xfId="0" applyFont="1" applyFill="1" applyBorder="1" applyAlignment="1">
      <alignment vertical="top" wrapText="1"/>
    </xf>
    <xf numFmtId="0" fontId="1" fillId="2" borderId="10" xfId="0" applyFont="1" applyFill="1" applyBorder="1" applyAlignment="1">
      <alignment vertical="center" wrapText="1"/>
    </xf>
    <xf numFmtId="0" fontId="1" fillId="2" borderId="12" xfId="0" applyFont="1" applyFill="1" applyBorder="1" applyAlignment="1">
      <alignment vertical="center" wrapText="1"/>
    </xf>
    <xf numFmtId="0" fontId="26" fillId="0" borderId="10" xfId="0" applyFont="1" applyBorder="1" applyAlignment="1">
      <alignment horizontal="center" vertical="center" wrapText="1"/>
    </xf>
    <xf numFmtId="0" fontId="26" fillId="0" borderId="4" xfId="0" applyFont="1" applyBorder="1" applyAlignment="1">
      <alignment vertical="center" wrapText="1"/>
    </xf>
    <xf numFmtId="0" fontId="26" fillId="0" borderId="10" xfId="0" applyFont="1" applyBorder="1" applyAlignment="1">
      <alignment horizontal="left" vertical="center" wrapText="1"/>
    </xf>
    <xf numFmtId="0" fontId="26" fillId="0" borderId="12" xfId="0" applyFont="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0" fontId="1" fillId="2" borderId="11" xfId="0" applyFont="1" applyFill="1" applyBorder="1" applyAlignment="1">
      <alignment vertical="center" wrapText="1"/>
    </xf>
    <xf numFmtId="0" fontId="1" fillId="3" borderId="10" xfId="0" applyFont="1" applyFill="1" applyBorder="1" applyAlignment="1">
      <alignment vertical="center"/>
    </xf>
    <xf numFmtId="0" fontId="1" fillId="3" borderId="11" xfId="0" applyFont="1" applyFill="1" applyBorder="1" applyAlignment="1">
      <alignment vertical="center"/>
    </xf>
    <xf numFmtId="0" fontId="1" fillId="3" borderId="12" xfId="0" applyFont="1" applyFill="1" applyBorder="1" applyAlignment="1">
      <alignment vertical="center"/>
    </xf>
    <xf numFmtId="0" fontId="1" fillId="2" borderId="1" xfId="0" applyFont="1" applyFill="1" applyBorder="1"/>
    <xf numFmtId="0" fontId="1" fillId="2" borderId="2" xfId="0" applyFont="1" applyFill="1" applyBorder="1"/>
    <xf numFmtId="0" fontId="1" fillId="2" borderId="3" xfId="0" applyFont="1" applyFill="1" applyBorder="1"/>
    <xf numFmtId="0" fontId="1" fillId="2" borderId="5" xfId="0" applyFont="1" applyFill="1" applyBorder="1"/>
    <xf numFmtId="0" fontId="1" fillId="2" borderId="0" xfId="0" applyFont="1" applyFill="1"/>
    <xf numFmtId="0" fontId="1" fillId="2" borderId="6" xfId="0" applyFont="1" applyFill="1" applyBorder="1"/>
    <xf numFmtId="0" fontId="1" fillId="2" borderId="7" xfId="0" applyFont="1" applyFill="1" applyBorder="1"/>
    <xf numFmtId="0" fontId="1" fillId="2" borderId="8" xfId="0" applyFont="1" applyFill="1" applyBorder="1"/>
    <xf numFmtId="0" fontId="1" fillId="2" borderId="9" xfId="0" applyFont="1" applyFill="1" applyBorder="1"/>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2" borderId="5" xfId="0" applyFont="1" applyFill="1" applyBorder="1"/>
    <xf numFmtId="0" fontId="4" fillId="2" borderId="0" xfId="0" applyFont="1" applyFill="1"/>
    <xf numFmtId="0" fontId="4" fillId="2" borderId="6" xfId="0" applyFont="1" applyFill="1" applyBorder="1"/>
    <xf numFmtId="0" fontId="1" fillId="3" borderId="4" xfId="0" applyFont="1" applyFill="1" applyBorder="1" applyAlignment="1">
      <alignment vertical="center"/>
    </xf>
    <xf numFmtId="0" fontId="1" fillId="3" borderId="4" xfId="0" quotePrefix="1" applyFont="1" applyFill="1" applyBorder="1" applyAlignment="1">
      <alignment vertical="center"/>
    </xf>
    <xf numFmtId="0" fontId="1" fillId="3" borderId="4" xfId="0" applyFont="1" applyFill="1" applyBorder="1" applyAlignment="1">
      <alignment vertical="center" wrapText="1"/>
    </xf>
    <xf numFmtId="0" fontId="12" fillId="2" borderId="0" xfId="0" applyFont="1" applyFill="1" applyAlignment="1">
      <alignment horizontal="center" vertical="center"/>
    </xf>
    <xf numFmtId="0" fontId="12" fillId="2" borderId="5" xfId="0" applyFont="1" applyFill="1" applyBorder="1" applyAlignment="1">
      <alignment horizontal="right"/>
    </xf>
    <xf numFmtId="0" fontId="12" fillId="2" borderId="0" xfId="0" applyFont="1" applyFill="1" applyAlignment="1">
      <alignment horizontal="right"/>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3" fillId="0" borderId="1"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2" fillId="3" borderId="10" xfId="0" applyFont="1" applyFill="1" applyBorder="1" applyAlignment="1">
      <alignment horizontal="left" vertical="center"/>
    </xf>
    <xf numFmtId="0" fontId="12" fillId="3" borderId="11" xfId="0" applyFont="1" applyFill="1" applyBorder="1" applyAlignment="1">
      <alignment horizontal="left" vertical="center"/>
    </xf>
    <xf numFmtId="0" fontId="12" fillId="3" borderId="12" xfId="0" applyFont="1" applyFill="1" applyBorder="1" applyAlignment="1">
      <alignment horizontal="left" vertical="center"/>
    </xf>
    <xf numFmtId="0" fontId="1" fillId="3" borderId="0" xfId="0" applyFont="1" applyFill="1" applyAlignment="1">
      <alignment horizontal="left" vertical="center"/>
    </xf>
    <xf numFmtId="0" fontId="9" fillId="2" borderId="10"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2" borderId="12" xfId="0" applyFont="1" applyFill="1" applyBorder="1" applyAlignment="1">
      <alignment horizontal="left" vertical="top" wrapText="1"/>
    </xf>
    <xf numFmtId="0" fontId="21" fillId="2" borderId="10" xfId="0" applyFont="1" applyFill="1" applyBorder="1" applyAlignment="1">
      <alignment horizontal="center"/>
    </xf>
    <xf numFmtId="0" fontId="21" fillId="2" borderId="11" xfId="0" applyFont="1" applyFill="1" applyBorder="1" applyAlignment="1">
      <alignment horizontal="center"/>
    </xf>
    <xf numFmtId="0" fontId="21" fillId="2" borderId="12" xfId="0" applyFont="1" applyFill="1" applyBorder="1" applyAlignment="1">
      <alignment horizontal="center"/>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2" borderId="5" xfId="0" applyFont="1" applyFill="1" applyBorder="1" applyAlignment="1">
      <alignment horizontal="center"/>
    </xf>
    <xf numFmtId="0" fontId="15" fillId="2" borderId="0" xfId="0" applyFont="1" applyFill="1" applyAlignment="1">
      <alignment horizontal="center"/>
    </xf>
    <xf numFmtId="0" fontId="15" fillId="2" borderId="6" xfId="0" applyFont="1" applyFill="1" applyBorder="1" applyAlignment="1">
      <alignment horizontal="center"/>
    </xf>
    <xf numFmtId="0" fontId="12" fillId="3" borderId="4" xfId="0" applyFont="1" applyFill="1" applyBorder="1" applyAlignment="1">
      <alignment horizontal="left" vertical="center"/>
    </xf>
    <xf numFmtId="0" fontId="12" fillId="3" borderId="4" xfId="0" quotePrefix="1" applyFont="1" applyFill="1" applyBorder="1" applyAlignment="1">
      <alignment horizontal="left" vertical="center"/>
    </xf>
    <xf numFmtId="0" fontId="16" fillId="3" borderId="0" xfId="0" applyFont="1" applyFill="1" applyAlignment="1">
      <alignment horizontal="center" vertical="center"/>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cellXfs>
  <cellStyles count="2">
    <cellStyle name="Moneda [0] 2" xfId="1" xr:uid="{E0BAAC25-3202-4C17-BB67-C33EEB296F3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378460</xdr:colOff>
      <xdr:row>0</xdr:row>
      <xdr:rowOff>95462</xdr:rowOff>
    </xdr:from>
    <xdr:to>
      <xdr:col>10</xdr:col>
      <xdr:colOff>907625</xdr:colOff>
      <xdr:row>3</xdr:row>
      <xdr:rowOff>63712</xdr:rowOff>
    </xdr:to>
    <xdr:sp macro="" textlink="">
      <xdr:nvSpPr>
        <xdr:cNvPr id="2" name="4 Rectángulo redondeado">
          <a:extLst>
            <a:ext uri="{FF2B5EF4-FFF2-40B4-BE49-F238E27FC236}">
              <a16:creationId xmlns:a16="http://schemas.microsoft.com/office/drawing/2014/main" id="{6E80EF93-0E36-4C2C-86EF-DCBAC2A2D073}"/>
            </a:ext>
          </a:extLst>
        </xdr:cNvPr>
        <xdr:cNvSpPr/>
      </xdr:nvSpPr>
      <xdr:spPr>
        <a:xfrm>
          <a:off x="11376660" y="95462"/>
          <a:ext cx="1528232" cy="501650"/>
        </a:xfrm>
        <a:prstGeom prst="roundRect">
          <a:avLst/>
        </a:prstGeom>
        <a:ln w="6350"/>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ts val="700"/>
            </a:lnSpc>
            <a:spcAft>
              <a:spcPts val="0"/>
            </a:spcAft>
          </a:pPr>
          <a:r>
            <a:rPr lang="es-CO" sz="1000" b="0">
              <a:solidFill>
                <a:srgbClr val="000000"/>
              </a:solidFill>
              <a:effectLst/>
              <a:latin typeface="Arial" pitchFamily="34" charset="0"/>
              <a:ea typeface="Times New Roman"/>
              <a:cs typeface="Arial" pitchFamily="34" charset="0"/>
            </a:rPr>
            <a:t>Código: PL- FT-</a:t>
          </a:r>
          <a:r>
            <a:rPr lang="es-CO" sz="1000" b="0" baseline="0">
              <a:solidFill>
                <a:srgbClr val="000000"/>
              </a:solidFill>
              <a:effectLst/>
              <a:latin typeface="Arial" pitchFamily="34" charset="0"/>
              <a:ea typeface="Times New Roman"/>
              <a:cs typeface="Arial" pitchFamily="34" charset="0"/>
            </a:rPr>
            <a:t> 27</a:t>
          </a:r>
          <a:endParaRPr lang="es-CO" sz="1000" b="0">
            <a:effectLst/>
            <a:latin typeface="Arial" pitchFamily="34" charset="0"/>
            <a:ea typeface="Times New Roman"/>
            <a:cs typeface="Arial" pitchFamily="34" charset="0"/>
          </a:endParaRPr>
        </a:p>
        <a:p>
          <a:pPr>
            <a:lnSpc>
              <a:spcPts val="800"/>
            </a:lnSpc>
            <a:spcAft>
              <a:spcPts val="0"/>
            </a:spcAft>
          </a:pPr>
          <a:r>
            <a:rPr lang="es-CO" sz="1000" b="0">
              <a:solidFill>
                <a:srgbClr val="000000"/>
              </a:solidFill>
              <a:effectLst/>
              <a:latin typeface="Arial" pitchFamily="34" charset="0"/>
              <a:ea typeface="Times New Roman"/>
              <a:cs typeface="Arial" pitchFamily="34" charset="0"/>
            </a:rPr>
            <a:t>Versión: 03</a:t>
          </a:r>
          <a:endParaRPr lang="es-CO" sz="1000" b="0">
            <a:effectLst/>
            <a:latin typeface="Arial" pitchFamily="34" charset="0"/>
            <a:ea typeface="Times New Roman"/>
            <a:cs typeface="Arial" pitchFamily="34" charset="0"/>
          </a:endParaRPr>
        </a:p>
        <a:p>
          <a:pPr>
            <a:lnSpc>
              <a:spcPts val="700"/>
            </a:lnSpc>
          </a:pPr>
          <a:r>
            <a:rPr lang="es-CO" sz="900" b="0">
              <a:solidFill>
                <a:srgbClr val="000000"/>
              </a:solidFill>
              <a:effectLst/>
              <a:latin typeface="Arial" pitchFamily="34" charset="0"/>
              <a:ea typeface="Calibri"/>
              <a:cs typeface="Arial" pitchFamily="34" charset="0"/>
            </a:rPr>
            <a:t>Rige a partir de su publicación en el SIG</a:t>
          </a:r>
          <a:endParaRPr lang="es-CO" sz="900" b="0">
            <a:latin typeface="Arial" pitchFamily="34" charset="0"/>
            <a:cs typeface="Arial" pitchFamily="34" charset="0"/>
          </a:endParaRPr>
        </a:p>
      </xdr:txBody>
    </xdr:sp>
    <xdr:clientData/>
  </xdr:twoCellAnchor>
  <xdr:twoCellAnchor editAs="oneCell">
    <xdr:from>
      <xdr:col>2</xdr:col>
      <xdr:colOff>457200</xdr:colOff>
      <xdr:row>0</xdr:row>
      <xdr:rowOff>0</xdr:rowOff>
    </xdr:from>
    <xdr:to>
      <xdr:col>3</xdr:col>
      <xdr:colOff>375210</xdr:colOff>
      <xdr:row>4</xdr:row>
      <xdr:rowOff>128618</xdr:rowOff>
    </xdr:to>
    <xdr:pic>
      <xdr:nvPicPr>
        <xdr:cNvPr id="4" name="Imagen 2">
          <a:extLst>
            <a:ext uri="{FF2B5EF4-FFF2-40B4-BE49-F238E27FC236}">
              <a16:creationId xmlns:a16="http://schemas.microsoft.com/office/drawing/2014/main" id="{59B2BA9B-A39A-4436-B069-EB4311617E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7760" y="0"/>
          <a:ext cx="2455470" cy="829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840317</xdr:colOff>
      <xdr:row>0</xdr:row>
      <xdr:rowOff>0</xdr:rowOff>
    </xdr:from>
    <xdr:to>
      <xdr:col>11</xdr:col>
      <xdr:colOff>2850092</xdr:colOff>
      <xdr:row>3</xdr:row>
      <xdr:rowOff>157081</xdr:rowOff>
    </xdr:to>
    <xdr:pic>
      <xdr:nvPicPr>
        <xdr:cNvPr id="5" name="Imagen 1">
          <a:extLst>
            <a:ext uri="{FF2B5EF4-FFF2-40B4-BE49-F238E27FC236}">
              <a16:creationId xmlns:a16="http://schemas.microsoft.com/office/drawing/2014/main" id="{6C205A4E-96FD-4E8B-AB8F-D1698C21C7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31477" y="0"/>
          <a:ext cx="2009775" cy="682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160019</xdr:colOff>
      <xdr:row>0</xdr:row>
      <xdr:rowOff>70596</xdr:rowOff>
    </xdr:from>
    <xdr:to>
      <xdr:col>8</xdr:col>
      <xdr:colOff>1584733</xdr:colOff>
      <xdr:row>3</xdr:row>
      <xdr:rowOff>38846</xdr:rowOff>
    </xdr:to>
    <xdr:sp macro="" textlink="">
      <xdr:nvSpPr>
        <xdr:cNvPr id="2" name="4 Rectángulo redondeado">
          <a:extLst>
            <a:ext uri="{FF2B5EF4-FFF2-40B4-BE49-F238E27FC236}">
              <a16:creationId xmlns:a16="http://schemas.microsoft.com/office/drawing/2014/main" id="{21D61D5A-8BA0-41BA-8C0E-DA830C83B5A3}"/>
            </a:ext>
          </a:extLst>
        </xdr:cNvPr>
        <xdr:cNvSpPr/>
      </xdr:nvSpPr>
      <xdr:spPr>
        <a:xfrm>
          <a:off x="11401760" y="70596"/>
          <a:ext cx="1424714" cy="533026"/>
        </a:xfrm>
        <a:prstGeom prst="roundRect">
          <a:avLst/>
        </a:prstGeom>
        <a:ln w="6350"/>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ts val="800"/>
            </a:lnSpc>
            <a:spcAft>
              <a:spcPts val="0"/>
            </a:spcAft>
          </a:pPr>
          <a:r>
            <a:rPr lang="es-CO" sz="1000" b="0">
              <a:solidFill>
                <a:srgbClr val="000000"/>
              </a:solidFill>
              <a:effectLst/>
              <a:latin typeface="Arial" pitchFamily="34" charset="0"/>
              <a:ea typeface="Times New Roman"/>
              <a:cs typeface="Arial" pitchFamily="34" charset="0"/>
            </a:rPr>
            <a:t>Código: PL-FT-</a:t>
          </a:r>
          <a:r>
            <a:rPr lang="es-CO" sz="1000" b="0" baseline="0">
              <a:solidFill>
                <a:srgbClr val="000000"/>
              </a:solidFill>
              <a:effectLst/>
              <a:latin typeface="Arial" pitchFamily="34" charset="0"/>
              <a:ea typeface="Times New Roman"/>
              <a:cs typeface="Arial" pitchFamily="34" charset="0"/>
            </a:rPr>
            <a:t>27</a:t>
          </a:r>
          <a:endParaRPr lang="es-CO" sz="1000" b="0">
            <a:effectLst/>
            <a:latin typeface="Arial" pitchFamily="34" charset="0"/>
            <a:ea typeface="Times New Roman"/>
            <a:cs typeface="Arial" pitchFamily="34" charset="0"/>
          </a:endParaRPr>
        </a:p>
        <a:p>
          <a:pPr>
            <a:lnSpc>
              <a:spcPts val="800"/>
            </a:lnSpc>
            <a:spcAft>
              <a:spcPts val="0"/>
            </a:spcAft>
          </a:pPr>
          <a:r>
            <a:rPr lang="es-CO" sz="1000" b="0">
              <a:solidFill>
                <a:srgbClr val="000000"/>
              </a:solidFill>
              <a:effectLst/>
              <a:latin typeface="Arial" pitchFamily="34" charset="0"/>
              <a:ea typeface="Times New Roman"/>
              <a:cs typeface="Arial" pitchFamily="34" charset="0"/>
            </a:rPr>
            <a:t>Versión: 03</a:t>
          </a:r>
          <a:endParaRPr lang="es-CO" sz="1000" b="0">
            <a:effectLst/>
            <a:latin typeface="Arial" pitchFamily="34" charset="0"/>
            <a:ea typeface="Times New Roman"/>
            <a:cs typeface="Arial" pitchFamily="34" charset="0"/>
          </a:endParaRPr>
        </a:p>
        <a:p>
          <a:pPr>
            <a:lnSpc>
              <a:spcPts val="800"/>
            </a:lnSpc>
          </a:pPr>
          <a:r>
            <a:rPr lang="es-CO" sz="900" b="0">
              <a:solidFill>
                <a:srgbClr val="000000"/>
              </a:solidFill>
              <a:effectLst/>
              <a:latin typeface="Arial" pitchFamily="34" charset="0"/>
              <a:ea typeface="Calibri"/>
              <a:cs typeface="Arial" pitchFamily="34" charset="0"/>
            </a:rPr>
            <a:t>Rige a partir de su publicación en el SIG</a:t>
          </a:r>
          <a:endParaRPr lang="es-CO" sz="900" b="0">
            <a:latin typeface="Arial" pitchFamily="34" charset="0"/>
            <a:cs typeface="Arial" pitchFamily="34" charset="0"/>
          </a:endParaRPr>
        </a:p>
      </xdr:txBody>
    </xdr:sp>
    <xdr:clientData/>
  </xdr:twoCellAnchor>
  <xdr:twoCellAnchor editAs="oneCell">
    <xdr:from>
      <xdr:col>0</xdr:col>
      <xdr:colOff>450924</xdr:colOff>
      <xdr:row>0</xdr:row>
      <xdr:rowOff>26894</xdr:rowOff>
    </xdr:from>
    <xdr:to>
      <xdr:col>2</xdr:col>
      <xdr:colOff>533848</xdr:colOff>
      <xdr:row>4</xdr:row>
      <xdr:rowOff>15278</xdr:rowOff>
    </xdr:to>
    <xdr:pic>
      <xdr:nvPicPr>
        <xdr:cNvPr id="4" name="Imagen 2">
          <a:extLst>
            <a:ext uri="{FF2B5EF4-FFF2-40B4-BE49-F238E27FC236}">
              <a16:creationId xmlns:a16="http://schemas.microsoft.com/office/drawing/2014/main" id="{C17C2380-CA40-47AE-9F99-E66927AF49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0924" y="26894"/>
          <a:ext cx="2110740" cy="71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699247</xdr:colOff>
      <xdr:row>0</xdr:row>
      <xdr:rowOff>26893</xdr:rowOff>
    </xdr:from>
    <xdr:to>
      <xdr:col>10</xdr:col>
      <xdr:colOff>63089</xdr:colOff>
      <xdr:row>3</xdr:row>
      <xdr:rowOff>167838</xdr:rowOff>
    </xdr:to>
    <xdr:pic>
      <xdr:nvPicPr>
        <xdr:cNvPr id="5" name="Imagen 1">
          <a:extLst>
            <a:ext uri="{FF2B5EF4-FFF2-40B4-BE49-F238E27FC236}">
              <a16:creationId xmlns:a16="http://schemas.microsoft.com/office/drawing/2014/main" id="{5BD1DC6C-5590-456F-8763-42C6A28B3D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42894" y="26893"/>
          <a:ext cx="2009775" cy="682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266700</xdr:colOff>
      <xdr:row>0</xdr:row>
      <xdr:rowOff>177166</xdr:rowOff>
    </xdr:from>
    <xdr:to>
      <xdr:col>3</xdr:col>
      <xdr:colOff>1815533</xdr:colOff>
      <xdr:row>1</xdr:row>
      <xdr:rowOff>114301</xdr:rowOff>
    </xdr:to>
    <xdr:sp macro="" textlink="">
      <xdr:nvSpPr>
        <xdr:cNvPr id="2" name="4 Rectángulo redondeado">
          <a:extLst>
            <a:ext uri="{FF2B5EF4-FFF2-40B4-BE49-F238E27FC236}">
              <a16:creationId xmlns:a16="http://schemas.microsoft.com/office/drawing/2014/main" id="{B418B4A1-E38D-4837-A731-2B9C36ECBAF9}"/>
            </a:ext>
          </a:extLst>
        </xdr:cNvPr>
        <xdr:cNvSpPr/>
      </xdr:nvSpPr>
      <xdr:spPr>
        <a:xfrm>
          <a:off x="7200900" y="177166"/>
          <a:ext cx="1548833" cy="600075"/>
        </a:xfrm>
        <a:prstGeom prst="roundRect">
          <a:avLst/>
        </a:prstGeom>
        <a:ln w="6350"/>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ts val="800"/>
            </a:lnSpc>
            <a:spcAft>
              <a:spcPts val="0"/>
            </a:spcAft>
          </a:pPr>
          <a:r>
            <a:rPr lang="es-CO" sz="1000" b="0">
              <a:solidFill>
                <a:srgbClr val="000000"/>
              </a:solidFill>
              <a:effectLst/>
              <a:latin typeface="Arial" pitchFamily="34" charset="0"/>
              <a:ea typeface="Times New Roman"/>
              <a:cs typeface="Arial" pitchFamily="34" charset="0"/>
            </a:rPr>
            <a:t>Código: PL-FT-</a:t>
          </a:r>
          <a:r>
            <a:rPr lang="es-CO" sz="1000" b="0" baseline="0">
              <a:solidFill>
                <a:srgbClr val="000000"/>
              </a:solidFill>
              <a:effectLst/>
              <a:latin typeface="Arial" pitchFamily="34" charset="0"/>
              <a:ea typeface="Times New Roman"/>
              <a:cs typeface="Arial" pitchFamily="34" charset="0"/>
            </a:rPr>
            <a:t>27</a:t>
          </a:r>
          <a:endParaRPr lang="es-CO" sz="1000" b="0">
            <a:effectLst/>
            <a:latin typeface="Arial" pitchFamily="34" charset="0"/>
            <a:ea typeface="Times New Roman"/>
            <a:cs typeface="Arial" pitchFamily="34" charset="0"/>
          </a:endParaRPr>
        </a:p>
        <a:p>
          <a:pPr>
            <a:lnSpc>
              <a:spcPts val="800"/>
            </a:lnSpc>
            <a:spcAft>
              <a:spcPts val="0"/>
            </a:spcAft>
          </a:pPr>
          <a:r>
            <a:rPr lang="es-CO" sz="1000" b="0">
              <a:solidFill>
                <a:srgbClr val="000000"/>
              </a:solidFill>
              <a:effectLst/>
              <a:latin typeface="Arial" pitchFamily="34" charset="0"/>
              <a:ea typeface="Times New Roman"/>
              <a:cs typeface="Arial" pitchFamily="34" charset="0"/>
            </a:rPr>
            <a:t>Versión: 03</a:t>
          </a:r>
          <a:endParaRPr lang="es-CO" sz="1000" b="0">
            <a:effectLst/>
            <a:latin typeface="Arial" pitchFamily="34" charset="0"/>
            <a:ea typeface="Times New Roman"/>
            <a:cs typeface="Arial" pitchFamily="34" charset="0"/>
          </a:endParaRPr>
        </a:p>
        <a:p>
          <a:pPr>
            <a:lnSpc>
              <a:spcPts val="800"/>
            </a:lnSpc>
          </a:pPr>
          <a:r>
            <a:rPr lang="es-CO" sz="900" b="0">
              <a:solidFill>
                <a:srgbClr val="000000"/>
              </a:solidFill>
              <a:effectLst/>
              <a:latin typeface="Arial" pitchFamily="34" charset="0"/>
              <a:ea typeface="Calibri"/>
              <a:cs typeface="Arial" pitchFamily="34" charset="0"/>
            </a:rPr>
            <a:t>Rige a partir de su publicación en el SIG</a:t>
          </a:r>
          <a:endParaRPr lang="es-CO" sz="900" b="0">
            <a:latin typeface="Arial" pitchFamily="34" charset="0"/>
            <a:cs typeface="Arial" pitchFamily="34" charset="0"/>
          </a:endParaRPr>
        </a:p>
      </xdr:txBody>
    </xdr:sp>
    <xdr:clientData/>
  </xdr:twoCellAnchor>
  <xdr:twoCellAnchor editAs="oneCell">
    <xdr:from>
      <xdr:col>0</xdr:col>
      <xdr:colOff>22860</xdr:colOff>
      <xdr:row>0</xdr:row>
      <xdr:rowOff>137160</xdr:rowOff>
    </xdr:from>
    <xdr:to>
      <xdr:col>1</xdr:col>
      <xdr:colOff>1465</xdr:colOff>
      <xdr:row>2</xdr:row>
      <xdr:rowOff>12140</xdr:rowOff>
    </xdr:to>
    <xdr:pic>
      <xdr:nvPicPr>
        <xdr:cNvPr id="4" name="Imagen 2">
          <a:extLst>
            <a:ext uri="{FF2B5EF4-FFF2-40B4-BE49-F238E27FC236}">
              <a16:creationId xmlns:a16="http://schemas.microsoft.com/office/drawing/2014/main" id="{72582648-A6FD-4585-AB32-7039F8619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37160"/>
          <a:ext cx="2110740" cy="71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175260</xdr:colOff>
      <xdr:row>0</xdr:row>
      <xdr:rowOff>114300</xdr:rowOff>
    </xdr:from>
    <xdr:to>
      <xdr:col>4</xdr:col>
      <xdr:colOff>2185035</xdr:colOff>
      <xdr:row>1</xdr:row>
      <xdr:rowOff>134221</xdr:rowOff>
    </xdr:to>
    <xdr:pic>
      <xdr:nvPicPr>
        <xdr:cNvPr id="5" name="Imagen 1">
          <a:extLst>
            <a:ext uri="{FF2B5EF4-FFF2-40B4-BE49-F238E27FC236}">
              <a16:creationId xmlns:a16="http://schemas.microsoft.com/office/drawing/2014/main" id="{EA1F3CDB-242A-4695-95B2-FA48AB1FBE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74480" y="114300"/>
          <a:ext cx="2009775" cy="682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33969-5BB1-4ACB-80E3-B749F2EBA614}">
  <dimension ref="A1:CD62"/>
  <sheetViews>
    <sheetView tabSelected="1" topLeftCell="A34" zoomScale="90" zoomScaleNormal="90" workbookViewId="0">
      <selection activeCell="AA17" sqref="AA17"/>
    </sheetView>
  </sheetViews>
  <sheetFormatPr baseColWidth="10" defaultColWidth="4.5703125" defaultRowHeight="14.25" x14ac:dyDescent="0.2"/>
  <cols>
    <col min="1" max="1" width="4.7109375" style="5" customWidth="1"/>
    <col min="2" max="2" width="5.140625" style="5" customWidth="1"/>
    <col min="3" max="3" width="37" style="5" customWidth="1"/>
    <col min="4" max="4" width="15.28515625" style="5" customWidth="1"/>
    <col min="5" max="5" width="26.42578125" style="5" customWidth="1"/>
    <col min="6" max="6" width="5.28515625" style="5" customWidth="1"/>
    <col min="7" max="7" width="21.5703125" style="5" customWidth="1"/>
    <col min="8" max="8" width="20.28515625" style="5" customWidth="1"/>
    <col min="9" max="9" width="24.5703125" style="5" customWidth="1"/>
    <col min="10" max="10" width="14.5703125" style="5" customWidth="1"/>
    <col min="11" max="11" width="16" style="5" customWidth="1"/>
    <col min="12" max="12" width="52" style="5" customWidth="1"/>
    <col min="13" max="249" width="4.5703125" style="5"/>
    <col min="250" max="250" width="1.42578125" style="5" customWidth="1"/>
    <col min="251" max="251" width="2.7109375" style="5" customWidth="1"/>
    <col min="252" max="252" width="29.5703125" style="5" customWidth="1"/>
    <col min="253" max="253" width="15.28515625" style="5" customWidth="1"/>
    <col min="254" max="254" width="26.42578125" style="5" customWidth="1"/>
    <col min="255" max="255" width="5.28515625" style="5" customWidth="1"/>
    <col min="256" max="256" width="21.5703125" style="5" customWidth="1"/>
    <col min="257" max="258" width="20.28515625" style="5" customWidth="1"/>
    <col min="259" max="259" width="12.85546875" style="5" customWidth="1"/>
    <col min="260" max="260" width="16" style="5" customWidth="1"/>
    <col min="261" max="261" width="33.85546875" style="5" customWidth="1"/>
    <col min="262" max="265" width="30.7109375" style="5" customWidth="1"/>
    <col min="266" max="505" width="4.5703125" style="5"/>
    <col min="506" max="506" width="1.42578125" style="5" customWidth="1"/>
    <col min="507" max="507" width="2.7109375" style="5" customWidth="1"/>
    <col min="508" max="508" width="29.5703125" style="5" customWidth="1"/>
    <col min="509" max="509" width="15.28515625" style="5" customWidth="1"/>
    <col min="510" max="510" width="26.42578125" style="5" customWidth="1"/>
    <col min="511" max="511" width="5.28515625" style="5" customWidth="1"/>
    <col min="512" max="512" width="21.5703125" style="5" customWidth="1"/>
    <col min="513" max="514" width="20.28515625" style="5" customWidth="1"/>
    <col min="515" max="515" width="12.85546875" style="5" customWidth="1"/>
    <col min="516" max="516" width="16" style="5" customWidth="1"/>
    <col min="517" max="517" width="33.85546875" style="5" customWidth="1"/>
    <col min="518" max="521" width="30.7109375" style="5" customWidth="1"/>
    <col min="522" max="761" width="4.5703125" style="5"/>
    <col min="762" max="762" width="1.42578125" style="5" customWidth="1"/>
    <col min="763" max="763" width="2.7109375" style="5" customWidth="1"/>
    <col min="764" max="764" width="29.5703125" style="5" customWidth="1"/>
    <col min="765" max="765" width="15.28515625" style="5" customWidth="1"/>
    <col min="766" max="766" width="26.42578125" style="5" customWidth="1"/>
    <col min="767" max="767" width="5.28515625" style="5" customWidth="1"/>
    <col min="768" max="768" width="21.5703125" style="5" customWidth="1"/>
    <col min="769" max="770" width="20.28515625" style="5" customWidth="1"/>
    <col min="771" max="771" width="12.85546875" style="5" customWidth="1"/>
    <col min="772" max="772" width="16" style="5" customWidth="1"/>
    <col min="773" max="773" width="33.85546875" style="5" customWidth="1"/>
    <col min="774" max="777" width="30.7109375" style="5" customWidth="1"/>
    <col min="778" max="1017" width="4.5703125" style="5"/>
    <col min="1018" max="1018" width="1.42578125" style="5" customWidth="1"/>
    <col min="1019" max="1019" width="2.7109375" style="5" customWidth="1"/>
    <col min="1020" max="1020" width="29.5703125" style="5" customWidth="1"/>
    <col min="1021" max="1021" width="15.28515625" style="5" customWidth="1"/>
    <col min="1022" max="1022" width="26.42578125" style="5" customWidth="1"/>
    <col min="1023" max="1023" width="5.28515625" style="5" customWidth="1"/>
    <col min="1024" max="1024" width="21.5703125" style="5" customWidth="1"/>
    <col min="1025" max="1026" width="20.28515625" style="5" customWidth="1"/>
    <col min="1027" max="1027" width="12.85546875" style="5" customWidth="1"/>
    <col min="1028" max="1028" width="16" style="5" customWidth="1"/>
    <col min="1029" max="1029" width="33.85546875" style="5" customWidth="1"/>
    <col min="1030" max="1033" width="30.7109375" style="5" customWidth="1"/>
    <col min="1034" max="1273" width="4.5703125" style="5"/>
    <col min="1274" max="1274" width="1.42578125" style="5" customWidth="1"/>
    <col min="1275" max="1275" width="2.7109375" style="5" customWidth="1"/>
    <col min="1276" max="1276" width="29.5703125" style="5" customWidth="1"/>
    <col min="1277" max="1277" width="15.28515625" style="5" customWidth="1"/>
    <col min="1278" max="1278" width="26.42578125" style="5" customWidth="1"/>
    <col min="1279" max="1279" width="5.28515625" style="5" customWidth="1"/>
    <col min="1280" max="1280" width="21.5703125" style="5" customWidth="1"/>
    <col min="1281" max="1282" width="20.28515625" style="5" customWidth="1"/>
    <col min="1283" max="1283" width="12.85546875" style="5" customWidth="1"/>
    <col min="1284" max="1284" width="16" style="5" customWidth="1"/>
    <col min="1285" max="1285" width="33.85546875" style="5" customWidth="1"/>
    <col min="1286" max="1289" width="30.7109375" style="5" customWidth="1"/>
    <col min="1290" max="1529" width="4.5703125" style="5"/>
    <col min="1530" max="1530" width="1.42578125" style="5" customWidth="1"/>
    <col min="1531" max="1531" width="2.7109375" style="5" customWidth="1"/>
    <col min="1532" max="1532" width="29.5703125" style="5" customWidth="1"/>
    <col min="1533" max="1533" width="15.28515625" style="5" customWidth="1"/>
    <col min="1534" max="1534" width="26.42578125" style="5" customWidth="1"/>
    <col min="1535" max="1535" width="5.28515625" style="5" customWidth="1"/>
    <col min="1536" max="1536" width="21.5703125" style="5" customWidth="1"/>
    <col min="1537" max="1538" width="20.28515625" style="5" customWidth="1"/>
    <col min="1539" max="1539" width="12.85546875" style="5" customWidth="1"/>
    <col min="1540" max="1540" width="16" style="5" customWidth="1"/>
    <col min="1541" max="1541" width="33.85546875" style="5" customWidth="1"/>
    <col min="1542" max="1545" width="30.7109375" style="5" customWidth="1"/>
    <col min="1546" max="1785" width="4.5703125" style="5"/>
    <col min="1786" max="1786" width="1.42578125" style="5" customWidth="1"/>
    <col min="1787" max="1787" width="2.7109375" style="5" customWidth="1"/>
    <col min="1788" max="1788" width="29.5703125" style="5" customWidth="1"/>
    <col min="1789" max="1789" width="15.28515625" style="5" customWidth="1"/>
    <col min="1790" max="1790" width="26.42578125" style="5" customWidth="1"/>
    <col min="1791" max="1791" width="5.28515625" style="5" customWidth="1"/>
    <col min="1792" max="1792" width="21.5703125" style="5" customWidth="1"/>
    <col min="1793" max="1794" width="20.28515625" style="5" customWidth="1"/>
    <col min="1795" max="1795" width="12.85546875" style="5" customWidth="1"/>
    <col min="1796" max="1796" width="16" style="5" customWidth="1"/>
    <col min="1797" max="1797" width="33.85546875" style="5" customWidth="1"/>
    <col min="1798" max="1801" width="30.7109375" style="5" customWidth="1"/>
    <col min="1802" max="2041" width="4.5703125" style="5"/>
    <col min="2042" max="2042" width="1.42578125" style="5" customWidth="1"/>
    <col min="2043" max="2043" width="2.7109375" style="5" customWidth="1"/>
    <col min="2044" max="2044" width="29.5703125" style="5" customWidth="1"/>
    <col min="2045" max="2045" width="15.28515625" style="5" customWidth="1"/>
    <col min="2046" max="2046" width="26.42578125" style="5" customWidth="1"/>
    <col min="2047" max="2047" width="5.28515625" style="5" customWidth="1"/>
    <col min="2048" max="2048" width="21.5703125" style="5" customWidth="1"/>
    <col min="2049" max="2050" width="20.28515625" style="5" customWidth="1"/>
    <col min="2051" max="2051" width="12.85546875" style="5" customWidth="1"/>
    <col min="2052" max="2052" width="16" style="5" customWidth="1"/>
    <col min="2053" max="2053" width="33.85546875" style="5" customWidth="1"/>
    <col min="2054" max="2057" width="30.7109375" style="5" customWidth="1"/>
    <col min="2058" max="2297" width="4.5703125" style="5"/>
    <col min="2298" max="2298" width="1.42578125" style="5" customWidth="1"/>
    <col min="2299" max="2299" width="2.7109375" style="5" customWidth="1"/>
    <col min="2300" max="2300" width="29.5703125" style="5" customWidth="1"/>
    <col min="2301" max="2301" width="15.28515625" style="5" customWidth="1"/>
    <col min="2302" max="2302" width="26.42578125" style="5" customWidth="1"/>
    <col min="2303" max="2303" width="5.28515625" style="5" customWidth="1"/>
    <col min="2304" max="2304" width="21.5703125" style="5" customWidth="1"/>
    <col min="2305" max="2306" width="20.28515625" style="5" customWidth="1"/>
    <col min="2307" max="2307" width="12.85546875" style="5" customWidth="1"/>
    <col min="2308" max="2308" width="16" style="5" customWidth="1"/>
    <col min="2309" max="2309" width="33.85546875" style="5" customWidth="1"/>
    <col min="2310" max="2313" width="30.7109375" style="5" customWidth="1"/>
    <col min="2314" max="2553" width="4.5703125" style="5"/>
    <col min="2554" max="2554" width="1.42578125" style="5" customWidth="1"/>
    <col min="2555" max="2555" width="2.7109375" style="5" customWidth="1"/>
    <col min="2556" max="2556" width="29.5703125" style="5" customWidth="1"/>
    <col min="2557" max="2557" width="15.28515625" style="5" customWidth="1"/>
    <col min="2558" max="2558" width="26.42578125" style="5" customWidth="1"/>
    <col min="2559" max="2559" width="5.28515625" style="5" customWidth="1"/>
    <col min="2560" max="2560" width="21.5703125" style="5" customWidth="1"/>
    <col min="2561" max="2562" width="20.28515625" style="5" customWidth="1"/>
    <col min="2563" max="2563" width="12.85546875" style="5" customWidth="1"/>
    <col min="2564" max="2564" width="16" style="5" customWidth="1"/>
    <col min="2565" max="2565" width="33.85546875" style="5" customWidth="1"/>
    <col min="2566" max="2569" width="30.7109375" style="5" customWidth="1"/>
    <col min="2570" max="2809" width="4.5703125" style="5"/>
    <col min="2810" max="2810" width="1.42578125" style="5" customWidth="1"/>
    <col min="2811" max="2811" width="2.7109375" style="5" customWidth="1"/>
    <col min="2812" max="2812" width="29.5703125" style="5" customWidth="1"/>
    <col min="2813" max="2813" width="15.28515625" style="5" customWidth="1"/>
    <col min="2814" max="2814" width="26.42578125" style="5" customWidth="1"/>
    <col min="2815" max="2815" width="5.28515625" style="5" customWidth="1"/>
    <col min="2816" max="2816" width="21.5703125" style="5" customWidth="1"/>
    <col min="2817" max="2818" width="20.28515625" style="5" customWidth="1"/>
    <col min="2819" max="2819" width="12.85546875" style="5" customWidth="1"/>
    <col min="2820" max="2820" width="16" style="5" customWidth="1"/>
    <col min="2821" max="2821" width="33.85546875" style="5" customWidth="1"/>
    <col min="2822" max="2825" width="30.7109375" style="5" customWidth="1"/>
    <col min="2826" max="3065" width="4.5703125" style="5"/>
    <col min="3066" max="3066" width="1.42578125" style="5" customWidth="1"/>
    <col min="3067" max="3067" width="2.7109375" style="5" customWidth="1"/>
    <col min="3068" max="3068" width="29.5703125" style="5" customWidth="1"/>
    <col min="3069" max="3069" width="15.28515625" style="5" customWidth="1"/>
    <col min="3070" max="3070" width="26.42578125" style="5" customWidth="1"/>
    <col min="3071" max="3071" width="5.28515625" style="5" customWidth="1"/>
    <col min="3072" max="3072" width="21.5703125" style="5" customWidth="1"/>
    <col min="3073" max="3074" width="20.28515625" style="5" customWidth="1"/>
    <col min="3075" max="3075" width="12.85546875" style="5" customWidth="1"/>
    <col min="3076" max="3076" width="16" style="5" customWidth="1"/>
    <col min="3077" max="3077" width="33.85546875" style="5" customWidth="1"/>
    <col min="3078" max="3081" width="30.7109375" style="5" customWidth="1"/>
    <col min="3082" max="3321" width="4.5703125" style="5"/>
    <col min="3322" max="3322" width="1.42578125" style="5" customWidth="1"/>
    <col min="3323" max="3323" width="2.7109375" style="5" customWidth="1"/>
    <col min="3324" max="3324" width="29.5703125" style="5" customWidth="1"/>
    <col min="3325" max="3325" width="15.28515625" style="5" customWidth="1"/>
    <col min="3326" max="3326" width="26.42578125" style="5" customWidth="1"/>
    <col min="3327" max="3327" width="5.28515625" style="5" customWidth="1"/>
    <col min="3328" max="3328" width="21.5703125" style="5" customWidth="1"/>
    <col min="3329" max="3330" width="20.28515625" style="5" customWidth="1"/>
    <col min="3331" max="3331" width="12.85546875" style="5" customWidth="1"/>
    <col min="3332" max="3332" width="16" style="5" customWidth="1"/>
    <col min="3333" max="3333" width="33.85546875" style="5" customWidth="1"/>
    <col min="3334" max="3337" width="30.7109375" style="5" customWidth="1"/>
    <col min="3338" max="3577" width="4.5703125" style="5"/>
    <col min="3578" max="3578" width="1.42578125" style="5" customWidth="1"/>
    <col min="3579" max="3579" width="2.7109375" style="5" customWidth="1"/>
    <col min="3580" max="3580" width="29.5703125" style="5" customWidth="1"/>
    <col min="3581" max="3581" width="15.28515625" style="5" customWidth="1"/>
    <col min="3582" max="3582" width="26.42578125" style="5" customWidth="1"/>
    <col min="3583" max="3583" width="5.28515625" style="5" customWidth="1"/>
    <col min="3584" max="3584" width="21.5703125" style="5" customWidth="1"/>
    <col min="3585" max="3586" width="20.28515625" style="5" customWidth="1"/>
    <col min="3587" max="3587" width="12.85546875" style="5" customWidth="1"/>
    <col min="3588" max="3588" width="16" style="5" customWidth="1"/>
    <col min="3589" max="3589" width="33.85546875" style="5" customWidth="1"/>
    <col min="3590" max="3593" width="30.7109375" style="5" customWidth="1"/>
    <col min="3594" max="3833" width="4.5703125" style="5"/>
    <col min="3834" max="3834" width="1.42578125" style="5" customWidth="1"/>
    <col min="3835" max="3835" width="2.7109375" style="5" customWidth="1"/>
    <col min="3836" max="3836" width="29.5703125" style="5" customWidth="1"/>
    <col min="3837" max="3837" width="15.28515625" style="5" customWidth="1"/>
    <col min="3838" max="3838" width="26.42578125" style="5" customWidth="1"/>
    <col min="3839" max="3839" width="5.28515625" style="5" customWidth="1"/>
    <col min="3840" max="3840" width="21.5703125" style="5" customWidth="1"/>
    <col min="3841" max="3842" width="20.28515625" style="5" customWidth="1"/>
    <col min="3843" max="3843" width="12.85546875" style="5" customWidth="1"/>
    <col min="3844" max="3844" width="16" style="5" customWidth="1"/>
    <col min="3845" max="3845" width="33.85546875" style="5" customWidth="1"/>
    <col min="3846" max="3849" width="30.7109375" style="5" customWidth="1"/>
    <col min="3850" max="4089" width="4.5703125" style="5"/>
    <col min="4090" max="4090" width="1.42578125" style="5" customWidth="1"/>
    <col min="4091" max="4091" width="2.7109375" style="5" customWidth="1"/>
    <col min="4092" max="4092" width="29.5703125" style="5" customWidth="1"/>
    <col min="4093" max="4093" width="15.28515625" style="5" customWidth="1"/>
    <col min="4094" max="4094" width="26.42578125" style="5" customWidth="1"/>
    <col min="4095" max="4095" width="5.28515625" style="5" customWidth="1"/>
    <col min="4096" max="4096" width="21.5703125" style="5" customWidth="1"/>
    <col min="4097" max="4098" width="20.28515625" style="5" customWidth="1"/>
    <col min="4099" max="4099" width="12.85546875" style="5" customWidth="1"/>
    <col min="4100" max="4100" width="16" style="5" customWidth="1"/>
    <col min="4101" max="4101" width="33.85546875" style="5" customWidth="1"/>
    <col min="4102" max="4105" width="30.7109375" style="5" customWidth="1"/>
    <col min="4106" max="4345" width="4.5703125" style="5"/>
    <col min="4346" max="4346" width="1.42578125" style="5" customWidth="1"/>
    <col min="4347" max="4347" width="2.7109375" style="5" customWidth="1"/>
    <col min="4348" max="4348" width="29.5703125" style="5" customWidth="1"/>
    <col min="4349" max="4349" width="15.28515625" style="5" customWidth="1"/>
    <col min="4350" max="4350" width="26.42578125" style="5" customWidth="1"/>
    <col min="4351" max="4351" width="5.28515625" style="5" customWidth="1"/>
    <col min="4352" max="4352" width="21.5703125" style="5" customWidth="1"/>
    <col min="4353" max="4354" width="20.28515625" style="5" customWidth="1"/>
    <col min="4355" max="4355" width="12.85546875" style="5" customWidth="1"/>
    <col min="4356" max="4356" width="16" style="5" customWidth="1"/>
    <col min="4357" max="4357" width="33.85546875" style="5" customWidth="1"/>
    <col min="4358" max="4361" width="30.7109375" style="5" customWidth="1"/>
    <col min="4362" max="4601" width="4.5703125" style="5"/>
    <col min="4602" max="4602" width="1.42578125" style="5" customWidth="1"/>
    <col min="4603" max="4603" width="2.7109375" style="5" customWidth="1"/>
    <col min="4604" max="4604" width="29.5703125" style="5" customWidth="1"/>
    <col min="4605" max="4605" width="15.28515625" style="5" customWidth="1"/>
    <col min="4606" max="4606" width="26.42578125" style="5" customWidth="1"/>
    <col min="4607" max="4607" width="5.28515625" style="5" customWidth="1"/>
    <col min="4608" max="4608" width="21.5703125" style="5" customWidth="1"/>
    <col min="4609" max="4610" width="20.28515625" style="5" customWidth="1"/>
    <col min="4611" max="4611" width="12.85546875" style="5" customWidth="1"/>
    <col min="4612" max="4612" width="16" style="5" customWidth="1"/>
    <col min="4613" max="4613" width="33.85546875" style="5" customWidth="1"/>
    <col min="4614" max="4617" width="30.7109375" style="5" customWidth="1"/>
    <col min="4618" max="4857" width="4.5703125" style="5"/>
    <col min="4858" max="4858" width="1.42578125" style="5" customWidth="1"/>
    <col min="4859" max="4859" width="2.7109375" style="5" customWidth="1"/>
    <col min="4860" max="4860" width="29.5703125" style="5" customWidth="1"/>
    <col min="4861" max="4861" width="15.28515625" style="5" customWidth="1"/>
    <col min="4862" max="4862" width="26.42578125" style="5" customWidth="1"/>
    <col min="4863" max="4863" width="5.28515625" style="5" customWidth="1"/>
    <col min="4864" max="4864" width="21.5703125" style="5" customWidth="1"/>
    <col min="4865" max="4866" width="20.28515625" style="5" customWidth="1"/>
    <col min="4867" max="4867" width="12.85546875" style="5" customWidth="1"/>
    <col min="4868" max="4868" width="16" style="5" customWidth="1"/>
    <col min="4869" max="4869" width="33.85546875" style="5" customWidth="1"/>
    <col min="4870" max="4873" width="30.7109375" style="5" customWidth="1"/>
    <col min="4874" max="5113" width="4.5703125" style="5"/>
    <col min="5114" max="5114" width="1.42578125" style="5" customWidth="1"/>
    <col min="5115" max="5115" width="2.7109375" style="5" customWidth="1"/>
    <col min="5116" max="5116" width="29.5703125" style="5" customWidth="1"/>
    <col min="5117" max="5117" width="15.28515625" style="5" customWidth="1"/>
    <col min="5118" max="5118" width="26.42578125" style="5" customWidth="1"/>
    <col min="5119" max="5119" width="5.28515625" style="5" customWidth="1"/>
    <col min="5120" max="5120" width="21.5703125" style="5" customWidth="1"/>
    <col min="5121" max="5122" width="20.28515625" style="5" customWidth="1"/>
    <col min="5123" max="5123" width="12.85546875" style="5" customWidth="1"/>
    <col min="5124" max="5124" width="16" style="5" customWidth="1"/>
    <col min="5125" max="5125" width="33.85546875" style="5" customWidth="1"/>
    <col min="5126" max="5129" width="30.7109375" style="5" customWidth="1"/>
    <col min="5130" max="5369" width="4.5703125" style="5"/>
    <col min="5370" max="5370" width="1.42578125" style="5" customWidth="1"/>
    <col min="5371" max="5371" width="2.7109375" style="5" customWidth="1"/>
    <col min="5372" max="5372" width="29.5703125" style="5" customWidth="1"/>
    <col min="5373" max="5373" width="15.28515625" style="5" customWidth="1"/>
    <col min="5374" max="5374" width="26.42578125" style="5" customWidth="1"/>
    <col min="5375" max="5375" width="5.28515625" style="5" customWidth="1"/>
    <col min="5376" max="5376" width="21.5703125" style="5" customWidth="1"/>
    <col min="5377" max="5378" width="20.28515625" style="5" customWidth="1"/>
    <col min="5379" max="5379" width="12.85546875" style="5" customWidth="1"/>
    <col min="5380" max="5380" width="16" style="5" customWidth="1"/>
    <col min="5381" max="5381" width="33.85546875" style="5" customWidth="1"/>
    <col min="5382" max="5385" width="30.7109375" style="5" customWidth="1"/>
    <col min="5386" max="5625" width="4.5703125" style="5"/>
    <col min="5626" max="5626" width="1.42578125" style="5" customWidth="1"/>
    <col min="5627" max="5627" width="2.7109375" style="5" customWidth="1"/>
    <col min="5628" max="5628" width="29.5703125" style="5" customWidth="1"/>
    <col min="5629" max="5629" width="15.28515625" style="5" customWidth="1"/>
    <col min="5630" max="5630" width="26.42578125" style="5" customWidth="1"/>
    <col min="5631" max="5631" width="5.28515625" style="5" customWidth="1"/>
    <col min="5632" max="5632" width="21.5703125" style="5" customWidth="1"/>
    <col min="5633" max="5634" width="20.28515625" style="5" customWidth="1"/>
    <col min="5635" max="5635" width="12.85546875" style="5" customWidth="1"/>
    <col min="5636" max="5636" width="16" style="5" customWidth="1"/>
    <col min="5637" max="5637" width="33.85546875" style="5" customWidth="1"/>
    <col min="5638" max="5641" width="30.7109375" style="5" customWidth="1"/>
    <col min="5642" max="5881" width="4.5703125" style="5"/>
    <col min="5882" max="5882" width="1.42578125" style="5" customWidth="1"/>
    <col min="5883" max="5883" width="2.7109375" style="5" customWidth="1"/>
    <col min="5884" max="5884" width="29.5703125" style="5" customWidth="1"/>
    <col min="5885" max="5885" width="15.28515625" style="5" customWidth="1"/>
    <col min="5886" max="5886" width="26.42578125" style="5" customWidth="1"/>
    <col min="5887" max="5887" width="5.28515625" style="5" customWidth="1"/>
    <col min="5888" max="5888" width="21.5703125" style="5" customWidth="1"/>
    <col min="5889" max="5890" width="20.28515625" style="5" customWidth="1"/>
    <col min="5891" max="5891" width="12.85546875" style="5" customWidth="1"/>
    <col min="5892" max="5892" width="16" style="5" customWidth="1"/>
    <col min="5893" max="5893" width="33.85546875" style="5" customWidth="1"/>
    <col min="5894" max="5897" width="30.7109375" style="5" customWidth="1"/>
    <col min="5898" max="6137" width="4.5703125" style="5"/>
    <col min="6138" max="6138" width="1.42578125" style="5" customWidth="1"/>
    <col min="6139" max="6139" width="2.7109375" style="5" customWidth="1"/>
    <col min="6140" max="6140" width="29.5703125" style="5" customWidth="1"/>
    <col min="6141" max="6141" width="15.28515625" style="5" customWidth="1"/>
    <col min="6142" max="6142" width="26.42578125" style="5" customWidth="1"/>
    <col min="6143" max="6143" width="5.28515625" style="5" customWidth="1"/>
    <col min="6144" max="6144" width="21.5703125" style="5" customWidth="1"/>
    <col min="6145" max="6146" width="20.28515625" style="5" customWidth="1"/>
    <col min="6147" max="6147" width="12.85546875" style="5" customWidth="1"/>
    <col min="6148" max="6148" width="16" style="5" customWidth="1"/>
    <col min="6149" max="6149" width="33.85546875" style="5" customWidth="1"/>
    <col min="6150" max="6153" width="30.7109375" style="5" customWidth="1"/>
    <col min="6154" max="6393" width="4.5703125" style="5"/>
    <col min="6394" max="6394" width="1.42578125" style="5" customWidth="1"/>
    <col min="6395" max="6395" width="2.7109375" style="5" customWidth="1"/>
    <col min="6396" max="6396" width="29.5703125" style="5" customWidth="1"/>
    <col min="6397" max="6397" width="15.28515625" style="5" customWidth="1"/>
    <col min="6398" max="6398" width="26.42578125" style="5" customWidth="1"/>
    <col min="6399" max="6399" width="5.28515625" style="5" customWidth="1"/>
    <col min="6400" max="6400" width="21.5703125" style="5" customWidth="1"/>
    <col min="6401" max="6402" width="20.28515625" style="5" customWidth="1"/>
    <col min="6403" max="6403" width="12.85546875" style="5" customWidth="1"/>
    <col min="6404" max="6404" width="16" style="5" customWidth="1"/>
    <col min="6405" max="6405" width="33.85546875" style="5" customWidth="1"/>
    <col min="6406" max="6409" width="30.7109375" style="5" customWidth="1"/>
    <col min="6410" max="6649" width="4.5703125" style="5"/>
    <col min="6650" max="6650" width="1.42578125" style="5" customWidth="1"/>
    <col min="6651" max="6651" width="2.7109375" style="5" customWidth="1"/>
    <col min="6652" max="6652" width="29.5703125" style="5" customWidth="1"/>
    <col min="6653" max="6653" width="15.28515625" style="5" customWidth="1"/>
    <col min="6654" max="6654" width="26.42578125" style="5" customWidth="1"/>
    <col min="6655" max="6655" width="5.28515625" style="5" customWidth="1"/>
    <col min="6656" max="6656" width="21.5703125" style="5" customWidth="1"/>
    <col min="6657" max="6658" width="20.28515625" style="5" customWidth="1"/>
    <col min="6659" max="6659" width="12.85546875" style="5" customWidth="1"/>
    <col min="6660" max="6660" width="16" style="5" customWidth="1"/>
    <col min="6661" max="6661" width="33.85546875" style="5" customWidth="1"/>
    <col min="6662" max="6665" width="30.7109375" style="5" customWidth="1"/>
    <col min="6666" max="6905" width="4.5703125" style="5"/>
    <col min="6906" max="6906" width="1.42578125" style="5" customWidth="1"/>
    <col min="6907" max="6907" width="2.7109375" style="5" customWidth="1"/>
    <col min="6908" max="6908" width="29.5703125" style="5" customWidth="1"/>
    <col min="6909" max="6909" width="15.28515625" style="5" customWidth="1"/>
    <col min="6910" max="6910" width="26.42578125" style="5" customWidth="1"/>
    <col min="6911" max="6911" width="5.28515625" style="5" customWidth="1"/>
    <col min="6912" max="6912" width="21.5703125" style="5" customWidth="1"/>
    <col min="6913" max="6914" width="20.28515625" style="5" customWidth="1"/>
    <col min="6915" max="6915" width="12.85546875" style="5" customWidth="1"/>
    <col min="6916" max="6916" width="16" style="5" customWidth="1"/>
    <col min="6917" max="6917" width="33.85546875" style="5" customWidth="1"/>
    <col min="6918" max="6921" width="30.7109375" style="5" customWidth="1"/>
    <col min="6922" max="7161" width="4.5703125" style="5"/>
    <col min="7162" max="7162" width="1.42578125" style="5" customWidth="1"/>
    <col min="7163" max="7163" width="2.7109375" style="5" customWidth="1"/>
    <col min="7164" max="7164" width="29.5703125" style="5" customWidth="1"/>
    <col min="7165" max="7165" width="15.28515625" style="5" customWidth="1"/>
    <col min="7166" max="7166" width="26.42578125" style="5" customWidth="1"/>
    <col min="7167" max="7167" width="5.28515625" style="5" customWidth="1"/>
    <col min="7168" max="7168" width="21.5703125" style="5" customWidth="1"/>
    <col min="7169" max="7170" width="20.28515625" style="5" customWidth="1"/>
    <col min="7171" max="7171" width="12.85546875" style="5" customWidth="1"/>
    <col min="7172" max="7172" width="16" style="5" customWidth="1"/>
    <col min="7173" max="7173" width="33.85546875" style="5" customWidth="1"/>
    <col min="7174" max="7177" width="30.7109375" style="5" customWidth="1"/>
    <col min="7178" max="7417" width="4.5703125" style="5"/>
    <col min="7418" max="7418" width="1.42578125" style="5" customWidth="1"/>
    <col min="7419" max="7419" width="2.7109375" style="5" customWidth="1"/>
    <col min="7420" max="7420" width="29.5703125" style="5" customWidth="1"/>
    <col min="7421" max="7421" width="15.28515625" style="5" customWidth="1"/>
    <col min="7422" max="7422" width="26.42578125" style="5" customWidth="1"/>
    <col min="7423" max="7423" width="5.28515625" style="5" customWidth="1"/>
    <col min="7424" max="7424" width="21.5703125" style="5" customWidth="1"/>
    <col min="7425" max="7426" width="20.28515625" style="5" customWidth="1"/>
    <col min="7427" max="7427" width="12.85546875" style="5" customWidth="1"/>
    <col min="7428" max="7428" width="16" style="5" customWidth="1"/>
    <col min="7429" max="7429" width="33.85546875" style="5" customWidth="1"/>
    <col min="7430" max="7433" width="30.7109375" style="5" customWidth="1"/>
    <col min="7434" max="7673" width="4.5703125" style="5"/>
    <col min="7674" max="7674" width="1.42578125" style="5" customWidth="1"/>
    <col min="7675" max="7675" width="2.7109375" style="5" customWidth="1"/>
    <col min="7676" max="7676" width="29.5703125" style="5" customWidth="1"/>
    <col min="7677" max="7677" width="15.28515625" style="5" customWidth="1"/>
    <col min="7678" max="7678" width="26.42578125" style="5" customWidth="1"/>
    <col min="7679" max="7679" width="5.28515625" style="5" customWidth="1"/>
    <col min="7680" max="7680" width="21.5703125" style="5" customWidth="1"/>
    <col min="7681" max="7682" width="20.28515625" style="5" customWidth="1"/>
    <col min="7683" max="7683" width="12.85546875" style="5" customWidth="1"/>
    <col min="7684" max="7684" width="16" style="5" customWidth="1"/>
    <col min="7685" max="7685" width="33.85546875" style="5" customWidth="1"/>
    <col min="7686" max="7689" width="30.7109375" style="5" customWidth="1"/>
    <col min="7690" max="7929" width="4.5703125" style="5"/>
    <col min="7930" max="7930" width="1.42578125" style="5" customWidth="1"/>
    <col min="7931" max="7931" width="2.7109375" style="5" customWidth="1"/>
    <col min="7932" max="7932" width="29.5703125" style="5" customWidth="1"/>
    <col min="7933" max="7933" width="15.28515625" style="5" customWidth="1"/>
    <col min="7934" max="7934" width="26.42578125" style="5" customWidth="1"/>
    <col min="7935" max="7935" width="5.28515625" style="5" customWidth="1"/>
    <col min="7936" max="7936" width="21.5703125" style="5" customWidth="1"/>
    <col min="7937" max="7938" width="20.28515625" style="5" customWidth="1"/>
    <col min="7939" max="7939" width="12.85546875" style="5" customWidth="1"/>
    <col min="7940" max="7940" width="16" style="5" customWidth="1"/>
    <col min="7941" max="7941" width="33.85546875" style="5" customWidth="1"/>
    <col min="7942" max="7945" width="30.7109375" style="5" customWidth="1"/>
    <col min="7946" max="8185" width="4.5703125" style="5"/>
    <col min="8186" max="8186" width="1.42578125" style="5" customWidth="1"/>
    <col min="8187" max="8187" width="2.7109375" style="5" customWidth="1"/>
    <col min="8188" max="8188" width="29.5703125" style="5" customWidth="1"/>
    <col min="8189" max="8189" width="15.28515625" style="5" customWidth="1"/>
    <col min="8190" max="8190" width="26.42578125" style="5" customWidth="1"/>
    <col min="8191" max="8191" width="5.28515625" style="5" customWidth="1"/>
    <col min="8192" max="8192" width="21.5703125" style="5" customWidth="1"/>
    <col min="8193" max="8194" width="20.28515625" style="5" customWidth="1"/>
    <col min="8195" max="8195" width="12.85546875" style="5" customWidth="1"/>
    <col min="8196" max="8196" width="16" style="5" customWidth="1"/>
    <col min="8197" max="8197" width="33.85546875" style="5" customWidth="1"/>
    <col min="8198" max="8201" width="30.7109375" style="5" customWidth="1"/>
    <col min="8202" max="8441" width="4.5703125" style="5"/>
    <col min="8442" max="8442" width="1.42578125" style="5" customWidth="1"/>
    <col min="8443" max="8443" width="2.7109375" style="5" customWidth="1"/>
    <col min="8444" max="8444" width="29.5703125" style="5" customWidth="1"/>
    <col min="8445" max="8445" width="15.28515625" style="5" customWidth="1"/>
    <col min="8446" max="8446" width="26.42578125" style="5" customWidth="1"/>
    <col min="8447" max="8447" width="5.28515625" style="5" customWidth="1"/>
    <col min="8448" max="8448" width="21.5703125" style="5" customWidth="1"/>
    <col min="8449" max="8450" width="20.28515625" style="5" customWidth="1"/>
    <col min="8451" max="8451" width="12.85546875" style="5" customWidth="1"/>
    <col min="8452" max="8452" width="16" style="5" customWidth="1"/>
    <col min="8453" max="8453" width="33.85546875" style="5" customWidth="1"/>
    <col min="8454" max="8457" width="30.7109375" style="5" customWidth="1"/>
    <col min="8458" max="8697" width="4.5703125" style="5"/>
    <col min="8698" max="8698" width="1.42578125" style="5" customWidth="1"/>
    <col min="8699" max="8699" width="2.7109375" style="5" customWidth="1"/>
    <col min="8700" max="8700" width="29.5703125" style="5" customWidth="1"/>
    <col min="8701" max="8701" width="15.28515625" style="5" customWidth="1"/>
    <col min="8702" max="8702" width="26.42578125" style="5" customWidth="1"/>
    <col min="8703" max="8703" width="5.28515625" style="5" customWidth="1"/>
    <col min="8704" max="8704" width="21.5703125" style="5" customWidth="1"/>
    <col min="8705" max="8706" width="20.28515625" style="5" customWidth="1"/>
    <col min="8707" max="8707" width="12.85546875" style="5" customWidth="1"/>
    <col min="8708" max="8708" width="16" style="5" customWidth="1"/>
    <col min="8709" max="8709" width="33.85546875" style="5" customWidth="1"/>
    <col min="8710" max="8713" width="30.7109375" style="5" customWidth="1"/>
    <col min="8714" max="8953" width="4.5703125" style="5"/>
    <col min="8954" max="8954" width="1.42578125" style="5" customWidth="1"/>
    <col min="8955" max="8955" width="2.7109375" style="5" customWidth="1"/>
    <col min="8956" max="8956" width="29.5703125" style="5" customWidth="1"/>
    <col min="8957" max="8957" width="15.28515625" style="5" customWidth="1"/>
    <col min="8958" max="8958" width="26.42578125" style="5" customWidth="1"/>
    <col min="8959" max="8959" width="5.28515625" style="5" customWidth="1"/>
    <col min="8960" max="8960" width="21.5703125" style="5" customWidth="1"/>
    <col min="8961" max="8962" width="20.28515625" style="5" customWidth="1"/>
    <col min="8963" max="8963" width="12.85546875" style="5" customWidth="1"/>
    <col min="8964" max="8964" width="16" style="5" customWidth="1"/>
    <col min="8965" max="8965" width="33.85546875" style="5" customWidth="1"/>
    <col min="8966" max="8969" width="30.7109375" style="5" customWidth="1"/>
    <col min="8970" max="9209" width="4.5703125" style="5"/>
    <col min="9210" max="9210" width="1.42578125" style="5" customWidth="1"/>
    <col min="9211" max="9211" width="2.7109375" style="5" customWidth="1"/>
    <col min="9212" max="9212" width="29.5703125" style="5" customWidth="1"/>
    <col min="9213" max="9213" width="15.28515625" style="5" customWidth="1"/>
    <col min="9214" max="9214" width="26.42578125" style="5" customWidth="1"/>
    <col min="9215" max="9215" width="5.28515625" style="5" customWidth="1"/>
    <col min="9216" max="9216" width="21.5703125" style="5" customWidth="1"/>
    <col min="9217" max="9218" width="20.28515625" style="5" customWidth="1"/>
    <col min="9219" max="9219" width="12.85546875" style="5" customWidth="1"/>
    <col min="9220" max="9220" width="16" style="5" customWidth="1"/>
    <col min="9221" max="9221" width="33.85546875" style="5" customWidth="1"/>
    <col min="9222" max="9225" width="30.7109375" style="5" customWidth="1"/>
    <col min="9226" max="9465" width="4.5703125" style="5"/>
    <col min="9466" max="9466" width="1.42578125" style="5" customWidth="1"/>
    <col min="9467" max="9467" width="2.7109375" style="5" customWidth="1"/>
    <col min="9468" max="9468" width="29.5703125" style="5" customWidth="1"/>
    <col min="9469" max="9469" width="15.28515625" style="5" customWidth="1"/>
    <col min="9470" max="9470" width="26.42578125" style="5" customWidth="1"/>
    <col min="9471" max="9471" width="5.28515625" style="5" customWidth="1"/>
    <col min="9472" max="9472" width="21.5703125" style="5" customWidth="1"/>
    <col min="9473" max="9474" width="20.28515625" style="5" customWidth="1"/>
    <col min="9475" max="9475" width="12.85546875" style="5" customWidth="1"/>
    <col min="9476" max="9476" width="16" style="5" customWidth="1"/>
    <col min="9477" max="9477" width="33.85546875" style="5" customWidth="1"/>
    <col min="9478" max="9481" width="30.7109375" style="5" customWidth="1"/>
    <col min="9482" max="9721" width="4.5703125" style="5"/>
    <col min="9722" max="9722" width="1.42578125" style="5" customWidth="1"/>
    <col min="9723" max="9723" width="2.7109375" style="5" customWidth="1"/>
    <col min="9724" max="9724" width="29.5703125" style="5" customWidth="1"/>
    <col min="9725" max="9725" width="15.28515625" style="5" customWidth="1"/>
    <col min="9726" max="9726" width="26.42578125" style="5" customWidth="1"/>
    <col min="9727" max="9727" width="5.28515625" style="5" customWidth="1"/>
    <col min="9728" max="9728" width="21.5703125" style="5" customWidth="1"/>
    <col min="9729" max="9730" width="20.28515625" style="5" customWidth="1"/>
    <col min="9731" max="9731" width="12.85546875" style="5" customWidth="1"/>
    <col min="9732" max="9732" width="16" style="5" customWidth="1"/>
    <col min="9733" max="9733" width="33.85546875" style="5" customWidth="1"/>
    <col min="9734" max="9737" width="30.7109375" style="5" customWidth="1"/>
    <col min="9738" max="9977" width="4.5703125" style="5"/>
    <col min="9978" max="9978" width="1.42578125" style="5" customWidth="1"/>
    <col min="9979" max="9979" width="2.7109375" style="5" customWidth="1"/>
    <col min="9980" max="9980" width="29.5703125" style="5" customWidth="1"/>
    <col min="9981" max="9981" width="15.28515625" style="5" customWidth="1"/>
    <col min="9982" max="9982" width="26.42578125" style="5" customWidth="1"/>
    <col min="9983" max="9983" width="5.28515625" style="5" customWidth="1"/>
    <col min="9984" max="9984" width="21.5703125" style="5" customWidth="1"/>
    <col min="9985" max="9986" width="20.28515625" style="5" customWidth="1"/>
    <col min="9987" max="9987" width="12.85546875" style="5" customWidth="1"/>
    <col min="9988" max="9988" width="16" style="5" customWidth="1"/>
    <col min="9989" max="9989" width="33.85546875" style="5" customWidth="1"/>
    <col min="9990" max="9993" width="30.7109375" style="5" customWidth="1"/>
    <col min="9994" max="10233" width="4.5703125" style="5"/>
    <col min="10234" max="10234" width="1.42578125" style="5" customWidth="1"/>
    <col min="10235" max="10235" width="2.7109375" style="5" customWidth="1"/>
    <col min="10236" max="10236" width="29.5703125" style="5" customWidth="1"/>
    <col min="10237" max="10237" width="15.28515625" style="5" customWidth="1"/>
    <col min="10238" max="10238" width="26.42578125" style="5" customWidth="1"/>
    <col min="10239" max="10239" width="5.28515625" style="5" customWidth="1"/>
    <col min="10240" max="10240" width="21.5703125" style="5" customWidth="1"/>
    <col min="10241" max="10242" width="20.28515625" style="5" customWidth="1"/>
    <col min="10243" max="10243" width="12.85546875" style="5" customWidth="1"/>
    <col min="10244" max="10244" width="16" style="5" customWidth="1"/>
    <col min="10245" max="10245" width="33.85546875" style="5" customWidth="1"/>
    <col min="10246" max="10249" width="30.7109375" style="5" customWidth="1"/>
    <col min="10250" max="10489" width="4.5703125" style="5"/>
    <col min="10490" max="10490" width="1.42578125" style="5" customWidth="1"/>
    <col min="10491" max="10491" width="2.7109375" style="5" customWidth="1"/>
    <col min="10492" max="10492" width="29.5703125" style="5" customWidth="1"/>
    <col min="10493" max="10493" width="15.28515625" style="5" customWidth="1"/>
    <col min="10494" max="10494" width="26.42578125" style="5" customWidth="1"/>
    <col min="10495" max="10495" width="5.28515625" style="5" customWidth="1"/>
    <col min="10496" max="10496" width="21.5703125" style="5" customWidth="1"/>
    <col min="10497" max="10498" width="20.28515625" style="5" customWidth="1"/>
    <col min="10499" max="10499" width="12.85546875" style="5" customWidth="1"/>
    <col min="10500" max="10500" width="16" style="5" customWidth="1"/>
    <col min="10501" max="10501" width="33.85546875" style="5" customWidth="1"/>
    <col min="10502" max="10505" width="30.7109375" style="5" customWidth="1"/>
    <col min="10506" max="10745" width="4.5703125" style="5"/>
    <col min="10746" max="10746" width="1.42578125" style="5" customWidth="1"/>
    <col min="10747" max="10747" width="2.7109375" style="5" customWidth="1"/>
    <col min="10748" max="10748" width="29.5703125" style="5" customWidth="1"/>
    <col min="10749" max="10749" width="15.28515625" style="5" customWidth="1"/>
    <col min="10750" max="10750" width="26.42578125" style="5" customWidth="1"/>
    <col min="10751" max="10751" width="5.28515625" style="5" customWidth="1"/>
    <col min="10752" max="10752" width="21.5703125" style="5" customWidth="1"/>
    <col min="10753" max="10754" width="20.28515625" style="5" customWidth="1"/>
    <col min="10755" max="10755" width="12.85546875" style="5" customWidth="1"/>
    <col min="10756" max="10756" width="16" style="5" customWidth="1"/>
    <col min="10757" max="10757" width="33.85546875" style="5" customWidth="1"/>
    <col min="10758" max="10761" width="30.7109375" style="5" customWidth="1"/>
    <col min="10762" max="11001" width="4.5703125" style="5"/>
    <col min="11002" max="11002" width="1.42578125" style="5" customWidth="1"/>
    <col min="11003" max="11003" width="2.7109375" style="5" customWidth="1"/>
    <col min="11004" max="11004" width="29.5703125" style="5" customWidth="1"/>
    <col min="11005" max="11005" width="15.28515625" style="5" customWidth="1"/>
    <col min="11006" max="11006" width="26.42578125" style="5" customWidth="1"/>
    <col min="11007" max="11007" width="5.28515625" style="5" customWidth="1"/>
    <col min="11008" max="11008" width="21.5703125" style="5" customWidth="1"/>
    <col min="11009" max="11010" width="20.28515625" style="5" customWidth="1"/>
    <col min="11011" max="11011" width="12.85546875" style="5" customWidth="1"/>
    <col min="11012" max="11012" width="16" style="5" customWidth="1"/>
    <col min="11013" max="11013" width="33.85546875" style="5" customWidth="1"/>
    <col min="11014" max="11017" width="30.7109375" style="5" customWidth="1"/>
    <col min="11018" max="11257" width="4.5703125" style="5"/>
    <col min="11258" max="11258" width="1.42578125" style="5" customWidth="1"/>
    <col min="11259" max="11259" width="2.7109375" style="5" customWidth="1"/>
    <col min="11260" max="11260" width="29.5703125" style="5" customWidth="1"/>
    <col min="11261" max="11261" width="15.28515625" style="5" customWidth="1"/>
    <col min="11262" max="11262" width="26.42578125" style="5" customWidth="1"/>
    <col min="11263" max="11263" width="5.28515625" style="5" customWidth="1"/>
    <col min="11264" max="11264" width="21.5703125" style="5" customWidth="1"/>
    <col min="11265" max="11266" width="20.28515625" style="5" customWidth="1"/>
    <col min="11267" max="11267" width="12.85546875" style="5" customWidth="1"/>
    <col min="11268" max="11268" width="16" style="5" customWidth="1"/>
    <col min="11269" max="11269" width="33.85546875" style="5" customWidth="1"/>
    <col min="11270" max="11273" width="30.7109375" style="5" customWidth="1"/>
    <col min="11274" max="11513" width="4.5703125" style="5"/>
    <col min="11514" max="11514" width="1.42578125" style="5" customWidth="1"/>
    <col min="11515" max="11515" width="2.7109375" style="5" customWidth="1"/>
    <col min="11516" max="11516" width="29.5703125" style="5" customWidth="1"/>
    <col min="11517" max="11517" width="15.28515625" style="5" customWidth="1"/>
    <col min="11518" max="11518" width="26.42578125" style="5" customWidth="1"/>
    <col min="11519" max="11519" width="5.28515625" style="5" customWidth="1"/>
    <col min="11520" max="11520" width="21.5703125" style="5" customWidth="1"/>
    <col min="11521" max="11522" width="20.28515625" style="5" customWidth="1"/>
    <col min="11523" max="11523" width="12.85546875" style="5" customWidth="1"/>
    <col min="11524" max="11524" width="16" style="5" customWidth="1"/>
    <col min="11525" max="11525" width="33.85546875" style="5" customWidth="1"/>
    <col min="11526" max="11529" width="30.7109375" style="5" customWidth="1"/>
    <col min="11530" max="11769" width="4.5703125" style="5"/>
    <col min="11770" max="11770" width="1.42578125" style="5" customWidth="1"/>
    <col min="11771" max="11771" width="2.7109375" style="5" customWidth="1"/>
    <col min="11772" max="11772" width="29.5703125" style="5" customWidth="1"/>
    <col min="11773" max="11773" width="15.28515625" style="5" customWidth="1"/>
    <col min="11774" max="11774" width="26.42578125" style="5" customWidth="1"/>
    <col min="11775" max="11775" width="5.28515625" style="5" customWidth="1"/>
    <col min="11776" max="11776" width="21.5703125" style="5" customWidth="1"/>
    <col min="11777" max="11778" width="20.28515625" style="5" customWidth="1"/>
    <col min="11779" max="11779" width="12.85546875" style="5" customWidth="1"/>
    <col min="11780" max="11780" width="16" style="5" customWidth="1"/>
    <col min="11781" max="11781" width="33.85546875" style="5" customWidth="1"/>
    <col min="11782" max="11785" width="30.7109375" style="5" customWidth="1"/>
    <col min="11786" max="12025" width="4.5703125" style="5"/>
    <col min="12026" max="12026" width="1.42578125" style="5" customWidth="1"/>
    <col min="12027" max="12027" width="2.7109375" style="5" customWidth="1"/>
    <col min="12028" max="12028" width="29.5703125" style="5" customWidth="1"/>
    <col min="12029" max="12029" width="15.28515625" style="5" customWidth="1"/>
    <col min="12030" max="12030" width="26.42578125" style="5" customWidth="1"/>
    <col min="12031" max="12031" width="5.28515625" style="5" customWidth="1"/>
    <col min="12032" max="12032" width="21.5703125" style="5" customWidth="1"/>
    <col min="12033" max="12034" width="20.28515625" style="5" customWidth="1"/>
    <col min="12035" max="12035" width="12.85546875" style="5" customWidth="1"/>
    <col min="12036" max="12036" width="16" style="5" customWidth="1"/>
    <col min="12037" max="12037" width="33.85546875" style="5" customWidth="1"/>
    <col min="12038" max="12041" width="30.7109375" style="5" customWidth="1"/>
    <col min="12042" max="12281" width="4.5703125" style="5"/>
    <col min="12282" max="12282" width="1.42578125" style="5" customWidth="1"/>
    <col min="12283" max="12283" width="2.7109375" style="5" customWidth="1"/>
    <col min="12284" max="12284" width="29.5703125" style="5" customWidth="1"/>
    <col min="12285" max="12285" width="15.28515625" style="5" customWidth="1"/>
    <col min="12286" max="12286" width="26.42578125" style="5" customWidth="1"/>
    <col min="12287" max="12287" width="5.28515625" style="5" customWidth="1"/>
    <col min="12288" max="12288" width="21.5703125" style="5" customWidth="1"/>
    <col min="12289" max="12290" width="20.28515625" style="5" customWidth="1"/>
    <col min="12291" max="12291" width="12.85546875" style="5" customWidth="1"/>
    <col min="12292" max="12292" width="16" style="5" customWidth="1"/>
    <col min="12293" max="12293" width="33.85546875" style="5" customWidth="1"/>
    <col min="12294" max="12297" width="30.7109375" style="5" customWidth="1"/>
    <col min="12298" max="12537" width="4.5703125" style="5"/>
    <col min="12538" max="12538" width="1.42578125" style="5" customWidth="1"/>
    <col min="12539" max="12539" width="2.7109375" style="5" customWidth="1"/>
    <col min="12540" max="12540" width="29.5703125" style="5" customWidth="1"/>
    <col min="12541" max="12541" width="15.28515625" style="5" customWidth="1"/>
    <col min="12542" max="12542" width="26.42578125" style="5" customWidth="1"/>
    <col min="12543" max="12543" width="5.28515625" style="5" customWidth="1"/>
    <col min="12544" max="12544" width="21.5703125" style="5" customWidth="1"/>
    <col min="12545" max="12546" width="20.28515625" style="5" customWidth="1"/>
    <col min="12547" max="12547" width="12.85546875" style="5" customWidth="1"/>
    <col min="12548" max="12548" width="16" style="5" customWidth="1"/>
    <col min="12549" max="12549" width="33.85546875" style="5" customWidth="1"/>
    <col min="12550" max="12553" width="30.7109375" style="5" customWidth="1"/>
    <col min="12554" max="12793" width="4.5703125" style="5"/>
    <col min="12794" max="12794" width="1.42578125" style="5" customWidth="1"/>
    <col min="12795" max="12795" width="2.7109375" style="5" customWidth="1"/>
    <col min="12796" max="12796" width="29.5703125" style="5" customWidth="1"/>
    <col min="12797" max="12797" width="15.28515625" style="5" customWidth="1"/>
    <col min="12798" max="12798" width="26.42578125" style="5" customWidth="1"/>
    <col min="12799" max="12799" width="5.28515625" style="5" customWidth="1"/>
    <col min="12800" max="12800" width="21.5703125" style="5" customWidth="1"/>
    <col min="12801" max="12802" width="20.28515625" style="5" customWidth="1"/>
    <col min="12803" max="12803" width="12.85546875" style="5" customWidth="1"/>
    <col min="12804" max="12804" width="16" style="5" customWidth="1"/>
    <col min="12805" max="12805" width="33.85546875" style="5" customWidth="1"/>
    <col min="12806" max="12809" width="30.7109375" style="5" customWidth="1"/>
    <col min="12810" max="13049" width="4.5703125" style="5"/>
    <col min="13050" max="13050" width="1.42578125" style="5" customWidth="1"/>
    <col min="13051" max="13051" width="2.7109375" style="5" customWidth="1"/>
    <col min="13052" max="13052" width="29.5703125" style="5" customWidth="1"/>
    <col min="13053" max="13053" width="15.28515625" style="5" customWidth="1"/>
    <col min="13054" max="13054" width="26.42578125" style="5" customWidth="1"/>
    <col min="13055" max="13055" width="5.28515625" style="5" customWidth="1"/>
    <col min="13056" max="13056" width="21.5703125" style="5" customWidth="1"/>
    <col min="13057" max="13058" width="20.28515625" style="5" customWidth="1"/>
    <col min="13059" max="13059" width="12.85546875" style="5" customWidth="1"/>
    <col min="13060" max="13060" width="16" style="5" customWidth="1"/>
    <col min="13061" max="13061" width="33.85546875" style="5" customWidth="1"/>
    <col min="13062" max="13065" width="30.7109375" style="5" customWidth="1"/>
    <col min="13066" max="13305" width="4.5703125" style="5"/>
    <col min="13306" max="13306" width="1.42578125" style="5" customWidth="1"/>
    <col min="13307" max="13307" width="2.7109375" style="5" customWidth="1"/>
    <col min="13308" max="13308" width="29.5703125" style="5" customWidth="1"/>
    <col min="13309" max="13309" width="15.28515625" style="5" customWidth="1"/>
    <col min="13310" max="13310" width="26.42578125" style="5" customWidth="1"/>
    <col min="13311" max="13311" width="5.28515625" style="5" customWidth="1"/>
    <col min="13312" max="13312" width="21.5703125" style="5" customWidth="1"/>
    <col min="13313" max="13314" width="20.28515625" style="5" customWidth="1"/>
    <col min="13315" max="13315" width="12.85546875" style="5" customWidth="1"/>
    <col min="13316" max="13316" width="16" style="5" customWidth="1"/>
    <col min="13317" max="13317" width="33.85546875" style="5" customWidth="1"/>
    <col min="13318" max="13321" width="30.7109375" style="5" customWidth="1"/>
    <col min="13322" max="13561" width="4.5703125" style="5"/>
    <col min="13562" max="13562" width="1.42578125" style="5" customWidth="1"/>
    <col min="13563" max="13563" width="2.7109375" style="5" customWidth="1"/>
    <col min="13564" max="13564" width="29.5703125" style="5" customWidth="1"/>
    <col min="13565" max="13565" width="15.28515625" style="5" customWidth="1"/>
    <col min="13566" max="13566" width="26.42578125" style="5" customWidth="1"/>
    <col min="13567" max="13567" width="5.28515625" style="5" customWidth="1"/>
    <col min="13568" max="13568" width="21.5703125" style="5" customWidth="1"/>
    <col min="13569" max="13570" width="20.28515625" style="5" customWidth="1"/>
    <col min="13571" max="13571" width="12.85546875" style="5" customWidth="1"/>
    <col min="13572" max="13572" width="16" style="5" customWidth="1"/>
    <col min="13573" max="13573" width="33.85546875" style="5" customWidth="1"/>
    <col min="13574" max="13577" width="30.7109375" style="5" customWidth="1"/>
    <col min="13578" max="13817" width="4.5703125" style="5"/>
    <col min="13818" max="13818" width="1.42578125" style="5" customWidth="1"/>
    <col min="13819" max="13819" width="2.7109375" style="5" customWidth="1"/>
    <col min="13820" max="13820" width="29.5703125" style="5" customWidth="1"/>
    <col min="13821" max="13821" width="15.28515625" style="5" customWidth="1"/>
    <col min="13822" max="13822" width="26.42578125" style="5" customWidth="1"/>
    <col min="13823" max="13823" width="5.28515625" style="5" customWidth="1"/>
    <col min="13824" max="13824" width="21.5703125" style="5" customWidth="1"/>
    <col min="13825" max="13826" width="20.28515625" style="5" customWidth="1"/>
    <col min="13827" max="13827" width="12.85546875" style="5" customWidth="1"/>
    <col min="13828" max="13828" width="16" style="5" customWidth="1"/>
    <col min="13829" max="13829" width="33.85546875" style="5" customWidth="1"/>
    <col min="13830" max="13833" width="30.7109375" style="5" customWidth="1"/>
    <col min="13834" max="14073" width="4.5703125" style="5"/>
    <col min="14074" max="14074" width="1.42578125" style="5" customWidth="1"/>
    <col min="14075" max="14075" width="2.7109375" style="5" customWidth="1"/>
    <col min="14076" max="14076" width="29.5703125" style="5" customWidth="1"/>
    <col min="14077" max="14077" width="15.28515625" style="5" customWidth="1"/>
    <col min="14078" max="14078" width="26.42578125" style="5" customWidth="1"/>
    <col min="14079" max="14079" width="5.28515625" style="5" customWidth="1"/>
    <col min="14080" max="14080" width="21.5703125" style="5" customWidth="1"/>
    <col min="14081" max="14082" width="20.28515625" style="5" customWidth="1"/>
    <col min="14083" max="14083" width="12.85546875" style="5" customWidth="1"/>
    <col min="14084" max="14084" width="16" style="5" customWidth="1"/>
    <col min="14085" max="14085" width="33.85546875" style="5" customWidth="1"/>
    <col min="14086" max="14089" width="30.7109375" style="5" customWidth="1"/>
    <col min="14090" max="14329" width="4.5703125" style="5"/>
    <col min="14330" max="14330" width="1.42578125" style="5" customWidth="1"/>
    <col min="14331" max="14331" width="2.7109375" style="5" customWidth="1"/>
    <col min="14332" max="14332" width="29.5703125" style="5" customWidth="1"/>
    <col min="14333" max="14333" width="15.28515625" style="5" customWidth="1"/>
    <col min="14334" max="14334" width="26.42578125" style="5" customWidth="1"/>
    <col min="14335" max="14335" width="5.28515625" style="5" customWidth="1"/>
    <col min="14336" max="14336" width="21.5703125" style="5" customWidth="1"/>
    <col min="14337" max="14338" width="20.28515625" style="5" customWidth="1"/>
    <col min="14339" max="14339" width="12.85546875" style="5" customWidth="1"/>
    <col min="14340" max="14340" width="16" style="5" customWidth="1"/>
    <col min="14341" max="14341" width="33.85546875" style="5" customWidth="1"/>
    <col min="14342" max="14345" width="30.7109375" style="5" customWidth="1"/>
    <col min="14346" max="14585" width="4.5703125" style="5"/>
    <col min="14586" max="14586" width="1.42578125" style="5" customWidth="1"/>
    <col min="14587" max="14587" width="2.7109375" style="5" customWidth="1"/>
    <col min="14588" max="14588" width="29.5703125" style="5" customWidth="1"/>
    <col min="14589" max="14589" width="15.28515625" style="5" customWidth="1"/>
    <col min="14590" max="14590" width="26.42578125" style="5" customWidth="1"/>
    <col min="14591" max="14591" width="5.28515625" style="5" customWidth="1"/>
    <col min="14592" max="14592" width="21.5703125" style="5" customWidth="1"/>
    <col min="14593" max="14594" width="20.28515625" style="5" customWidth="1"/>
    <col min="14595" max="14595" width="12.85546875" style="5" customWidth="1"/>
    <col min="14596" max="14596" width="16" style="5" customWidth="1"/>
    <col min="14597" max="14597" width="33.85546875" style="5" customWidth="1"/>
    <col min="14598" max="14601" width="30.7109375" style="5" customWidth="1"/>
    <col min="14602" max="14841" width="4.5703125" style="5"/>
    <col min="14842" max="14842" width="1.42578125" style="5" customWidth="1"/>
    <col min="14843" max="14843" width="2.7109375" style="5" customWidth="1"/>
    <col min="14844" max="14844" width="29.5703125" style="5" customWidth="1"/>
    <col min="14845" max="14845" width="15.28515625" style="5" customWidth="1"/>
    <col min="14846" max="14846" width="26.42578125" style="5" customWidth="1"/>
    <col min="14847" max="14847" width="5.28515625" style="5" customWidth="1"/>
    <col min="14848" max="14848" width="21.5703125" style="5" customWidth="1"/>
    <col min="14849" max="14850" width="20.28515625" style="5" customWidth="1"/>
    <col min="14851" max="14851" width="12.85546875" style="5" customWidth="1"/>
    <col min="14852" max="14852" width="16" style="5" customWidth="1"/>
    <col min="14853" max="14853" width="33.85546875" style="5" customWidth="1"/>
    <col min="14854" max="14857" width="30.7109375" style="5" customWidth="1"/>
    <col min="14858" max="15097" width="4.5703125" style="5"/>
    <col min="15098" max="15098" width="1.42578125" style="5" customWidth="1"/>
    <col min="15099" max="15099" width="2.7109375" style="5" customWidth="1"/>
    <col min="15100" max="15100" width="29.5703125" style="5" customWidth="1"/>
    <col min="15101" max="15101" width="15.28515625" style="5" customWidth="1"/>
    <col min="15102" max="15102" width="26.42578125" style="5" customWidth="1"/>
    <col min="15103" max="15103" width="5.28515625" style="5" customWidth="1"/>
    <col min="15104" max="15104" width="21.5703125" style="5" customWidth="1"/>
    <col min="15105" max="15106" width="20.28515625" style="5" customWidth="1"/>
    <col min="15107" max="15107" width="12.85546875" style="5" customWidth="1"/>
    <col min="15108" max="15108" width="16" style="5" customWidth="1"/>
    <col min="15109" max="15109" width="33.85546875" style="5" customWidth="1"/>
    <col min="15110" max="15113" width="30.7109375" style="5" customWidth="1"/>
    <col min="15114" max="15353" width="4.5703125" style="5"/>
    <col min="15354" max="15354" width="1.42578125" style="5" customWidth="1"/>
    <col min="15355" max="15355" width="2.7109375" style="5" customWidth="1"/>
    <col min="15356" max="15356" width="29.5703125" style="5" customWidth="1"/>
    <col min="15357" max="15357" width="15.28515625" style="5" customWidth="1"/>
    <col min="15358" max="15358" width="26.42578125" style="5" customWidth="1"/>
    <col min="15359" max="15359" width="5.28515625" style="5" customWidth="1"/>
    <col min="15360" max="15360" width="21.5703125" style="5" customWidth="1"/>
    <col min="15361" max="15362" width="20.28515625" style="5" customWidth="1"/>
    <col min="15363" max="15363" width="12.85546875" style="5" customWidth="1"/>
    <col min="15364" max="15364" width="16" style="5" customWidth="1"/>
    <col min="15365" max="15365" width="33.85546875" style="5" customWidth="1"/>
    <col min="15366" max="15369" width="30.7109375" style="5" customWidth="1"/>
    <col min="15370" max="15609" width="4.5703125" style="5"/>
    <col min="15610" max="15610" width="1.42578125" style="5" customWidth="1"/>
    <col min="15611" max="15611" width="2.7109375" style="5" customWidth="1"/>
    <col min="15612" max="15612" width="29.5703125" style="5" customWidth="1"/>
    <col min="15613" max="15613" width="15.28515625" style="5" customWidth="1"/>
    <col min="15614" max="15614" width="26.42578125" style="5" customWidth="1"/>
    <col min="15615" max="15615" width="5.28515625" style="5" customWidth="1"/>
    <col min="15616" max="15616" width="21.5703125" style="5" customWidth="1"/>
    <col min="15617" max="15618" width="20.28515625" style="5" customWidth="1"/>
    <col min="15619" max="15619" width="12.85546875" style="5" customWidth="1"/>
    <col min="15620" max="15620" width="16" style="5" customWidth="1"/>
    <col min="15621" max="15621" width="33.85546875" style="5" customWidth="1"/>
    <col min="15622" max="15625" width="30.7109375" style="5" customWidth="1"/>
    <col min="15626" max="15865" width="4.5703125" style="5"/>
    <col min="15866" max="15866" width="1.42578125" style="5" customWidth="1"/>
    <col min="15867" max="15867" width="2.7109375" style="5" customWidth="1"/>
    <col min="15868" max="15868" width="29.5703125" style="5" customWidth="1"/>
    <col min="15869" max="15869" width="15.28515625" style="5" customWidth="1"/>
    <col min="15870" max="15870" width="26.42578125" style="5" customWidth="1"/>
    <col min="15871" max="15871" width="5.28515625" style="5" customWidth="1"/>
    <col min="15872" max="15872" width="21.5703125" style="5" customWidth="1"/>
    <col min="15873" max="15874" width="20.28515625" style="5" customWidth="1"/>
    <col min="15875" max="15875" width="12.85546875" style="5" customWidth="1"/>
    <col min="15876" max="15876" width="16" style="5" customWidth="1"/>
    <col min="15877" max="15877" width="33.85546875" style="5" customWidth="1"/>
    <col min="15878" max="15881" width="30.7109375" style="5" customWidth="1"/>
    <col min="15882" max="16121" width="4.5703125" style="5"/>
    <col min="16122" max="16122" width="1.42578125" style="5" customWidth="1"/>
    <col min="16123" max="16123" width="2.7109375" style="5" customWidth="1"/>
    <col min="16124" max="16124" width="29.5703125" style="5" customWidth="1"/>
    <col min="16125" max="16125" width="15.28515625" style="5" customWidth="1"/>
    <col min="16126" max="16126" width="26.42578125" style="5" customWidth="1"/>
    <col min="16127" max="16127" width="5.28515625" style="5" customWidth="1"/>
    <col min="16128" max="16128" width="21.5703125" style="5" customWidth="1"/>
    <col min="16129" max="16130" width="20.28515625" style="5" customWidth="1"/>
    <col min="16131" max="16131" width="12.85546875" style="5" customWidth="1"/>
    <col min="16132" max="16132" width="16" style="5" customWidth="1"/>
    <col min="16133" max="16133" width="33.85546875" style="5" customWidth="1"/>
    <col min="16134" max="16137" width="30.7109375" style="5" customWidth="1"/>
    <col min="16138" max="16384" width="4.5703125" style="5"/>
  </cols>
  <sheetData>
    <row r="1" spans="1:27" x14ac:dyDescent="0.2">
      <c r="A1" s="126"/>
      <c r="B1" s="127"/>
      <c r="C1" s="127"/>
      <c r="D1" s="128"/>
      <c r="E1" s="135" t="s">
        <v>0</v>
      </c>
      <c r="F1" s="136"/>
      <c r="G1" s="136"/>
      <c r="H1" s="136"/>
      <c r="I1" s="136"/>
      <c r="J1" s="136"/>
      <c r="K1" s="136"/>
      <c r="L1" s="4"/>
    </row>
    <row r="2" spans="1:27" x14ac:dyDescent="0.2">
      <c r="A2" s="129"/>
      <c r="B2" s="130"/>
      <c r="C2" s="130"/>
      <c r="D2" s="131"/>
      <c r="E2" s="136"/>
      <c r="F2" s="136"/>
      <c r="G2" s="136"/>
      <c r="H2" s="136"/>
      <c r="I2" s="136"/>
      <c r="J2" s="136"/>
      <c r="K2" s="136"/>
      <c r="L2" s="7"/>
    </row>
    <row r="3" spans="1:27" x14ac:dyDescent="0.2">
      <c r="A3" s="129"/>
      <c r="B3" s="130"/>
      <c r="C3" s="130"/>
      <c r="D3" s="131"/>
      <c r="E3" s="136"/>
      <c r="F3" s="136"/>
      <c r="G3" s="136"/>
      <c r="H3" s="136"/>
      <c r="I3" s="136"/>
      <c r="J3" s="136"/>
      <c r="K3" s="136"/>
      <c r="L3" s="7"/>
    </row>
    <row r="4" spans="1:27" x14ac:dyDescent="0.2">
      <c r="A4" s="132"/>
      <c r="B4" s="133"/>
      <c r="C4" s="133"/>
      <c r="D4" s="134"/>
      <c r="E4" s="136"/>
      <c r="F4" s="136"/>
      <c r="G4" s="136"/>
      <c r="H4" s="136"/>
      <c r="I4" s="136"/>
      <c r="J4" s="136"/>
      <c r="K4" s="136"/>
      <c r="L4" s="10"/>
    </row>
    <row r="5" spans="1:27" ht="15" x14ac:dyDescent="0.25">
      <c r="A5" s="137"/>
      <c r="B5" s="138"/>
      <c r="C5" s="138"/>
      <c r="D5" s="138"/>
      <c r="E5" s="138"/>
      <c r="F5" s="138"/>
      <c r="G5" s="138"/>
      <c r="H5" s="138"/>
      <c r="I5" s="138"/>
      <c r="J5" s="138"/>
      <c r="K5" s="138"/>
      <c r="L5" s="139"/>
    </row>
    <row r="6" spans="1:27" x14ac:dyDescent="0.2">
      <c r="A6" s="140" t="s">
        <v>1</v>
      </c>
      <c r="B6" s="140"/>
      <c r="C6" s="140"/>
      <c r="D6" s="141"/>
      <c r="E6" s="141"/>
      <c r="F6" s="141"/>
      <c r="G6" s="141"/>
      <c r="H6" s="141"/>
      <c r="I6" s="141"/>
      <c r="J6" s="141"/>
      <c r="K6" s="141"/>
      <c r="L6" s="141"/>
    </row>
    <row r="7" spans="1:27" x14ac:dyDescent="0.2">
      <c r="A7" s="6"/>
    </row>
    <row r="8" spans="1:27" x14ac:dyDescent="0.2">
      <c r="A8" s="129" t="s">
        <v>2</v>
      </c>
      <c r="B8" s="130"/>
      <c r="C8" s="130"/>
      <c r="D8" s="142" t="s">
        <v>54</v>
      </c>
      <c r="E8" s="142"/>
      <c r="F8" s="142"/>
      <c r="G8" s="142"/>
      <c r="H8" s="142"/>
      <c r="I8" s="142"/>
      <c r="J8" s="142"/>
      <c r="K8" s="142"/>
      <c r="L8" s="142"/>
    </row>
    <row r="9" spans="1:27" x14ac:dyDescent="0.2">
      <c r="A9" s="6"/>
      <c r="L9" s="99"/>
    </row>
    <row r="10" spans="1:27" x14ac:dyDescent="0.2">
      <c r="A10" s="129" t="s">
        <v>3</v>
      </c>
      <c r="B10" s="130"/>
      <c r="C10" s="130"/>
      <c r="D10" s="13">
        <v>2023</v>
      </c>
      <c r="L10" s="99"/>
      <c r="M10" s="14"/>
      <c r="N10" s="14"/>
      <c r="O10" s="14"/>
      <c r="P10" s="14"/>
      <c r="Q10" s="14"/>
      <c r="R10" s="14"/>
      <c r="S10" s="14"/>
      <c r="T10" s="14"/>
      <c r="U10" s="14"/>
      <c r="V10" s="14"/>
      <c r="W10" s="14"/>
      <c r="X10" s="14"/>
      <c r="Y10" s="14"/>
      <c r="Z10" s="14"/>
      <c r="AA10" s="14"/>
    </row>
    <row r="11" spans="1:27" x14ac:dyDescent="0.2">
      <c r="A11" s="6"/>
      <c r="L11" s="12"/>
      <c r="M11" s="14"/>
      <c r="N11" s="14"/>
      <c r="O11" s="14"/>
      <c r="P11" s="14"/>
      <c r="Q11" s="14"/>
      <c r="R11" s="14"/>
      <c r="S11" s="14"/>
      <c r="T11" s="14"/>
      <c r="U11" s="14"/>
      <c r="V11" s="14"/>
      <c r="W11" s="14"/>
      <c r="X11" s="14"/>
      <c r="Y11" s="14"/>
      <c r="Z11" s="14"/>
      <c r="AA11" s="14"/>
    </row>
    <row r="12" spans="1:27" x14ac:dyDescent="0.2">
      <c r="A12" s="140" t="s">
        <v>4</v>
      </c>
      <c r="B12" s="140"/>
      <c r="C12" s="140"/>
      <c r="D12" s="141"/>
      <c r="E12" s="141"/>
      <c r="F12" s="141"/>
      <c r="G12" s="141"/>
      <c r="H12" s="141"/>
      <c r="I12" s="141"/>
      <c r="J12" s="141"/>
      <c r="K12" s="141"/>
      <c r="L12" s="141"/>
      <c r="M12" s="14"/>
      <c r="N12" s="14"/>
      <c r="O12" s="14"/>
      <c r="P12" s="14"/>
      <c r="Q12" s="14"/>
      <c r="R12" s="14"/>
      <c r="S12" s="14"/>
      <c r="T12" s="14"/>
      <c r="U12" s="14"/>
      <c r="V12" s="14"/>
      <c r="W12" s="14"/>
      <c r="X12" s="14"/>
      <c r="Y12" s="14"/>
      <c r="Z12" s="14"/>
      <c r="AA12" s="14"/>
    </row>
    <row r="13" spans="1:27" x14ac:dyDescent="0.2">
      <c r="A13" s="3"/>
      <c r="B13" s="1"/>
      <c r="C13" s="1"/>
      <c r="D13" s="1"/>
      <c r="E13" s="1"/>
      <c r="F13" s="1"/>
      <c r="G13" s="1"/>
      <c r="H13" s="1"/>
      <c r="I13" s="1"/>
      <c r="J13" s="1"/>
      <c r="K13" s="1"/>
      <c r="L13" s="15"/>
    </row>
    <row r="14" spans="1:27" x14ac:dyDescent="0.2">
      <c r="A14" s="114" t="s">
        <v>5</v>
      </c>
      <c r="B14" s="122"/>
      <c r="C14" s="122"/>
      <c r="D14" s="122"/>
      <c r="E14" s="122"/>
      <c r="F14" s="122"/>
      <c r="G14" s="122"/>
      <c r="H14" s="122"/>
      <c r="I14" s="122"/>
      <c r="J14" s="122"/>
      <c r="K14" s="122"/>
      <c r="L14" s="115"/>
    </row>
    <row r="15" spans="1:27" x14ac:dyDescent="0.2">
      <c r="A15" s="3"/>
      <c r="B15" s="1"/>
      <c r="C15" s="1"/>
      <c r="D15" s="1"/>
      <c r="E15" s="1"/>
      <c r="F15" s="1"/>
      <c r="G15" s="1"/>
      <c r="H15" s="1"/>
      <c r="I15" s="1"/>
      <c r="J15" s="1"/>
      <c r="K15" s="1"/>
      <c r="L15" s="15"/>
    </row>
    <row r="16" spans="1:27" x14ac:dyDescent="0.2">
      <c r="A16" s="114" t="s">
        <v>56</v>
      </c>
      <c r="B16" s="122"/>
      <c r="C16" s="122"/>
      <c r="D16" s="122"/>
      <c r="E16" s="122"/>
      <c r="F16" s="122"/>
      <c r="G16" s="122"/>
      <c r="H16" s="122"/>
      <c r="I16" s="122"/>
      <c r="J16" s="122"/>
      <c r="K16" s="122"/>
      <c r="L16" s="115"/>
    </row>
    <row r="17" spans="1:82" ht="13.9" customHeight="1" x14ac:dyDescent="0.2">
      <c r="A17" s="114" t="s">
        <v>76</v>
      </c>
      <c r="B17" s="122"/>
      <c r="C17" s="122"/>
      <c r="D17" s="122"/>
      <c r="E17" s="122"/>
      <c r="F17" s="122"/>
      <c r="G17" s="122"/>
      <c r="H17" s="122"/>
      <c r="I17" s="122"/>
      <c r="J17" s="122"/>
      <c r="K17" s="122"/>
      <c r="L17" s="115"/>
      <c r="M17" s="14"/>
      <c r="N17" s="14"/>
      <c r="O17" s="14"/>
      <c r="P17" s="14"/>
      <c r="Q17" s="14"/>
      <c r="R17" s="14"/>
      <c r="S17" s="14"/>
      <c r="T17" s="14"/>
      <c r="U17" s="14"/>
      <c r="V17" s="14"/>
      <c r="W17" s="14"/>
      <c r="X17" s="14"/>
      <c r="Y17" s="14"/>
      <c r="Z17" s="14"/>
      <c r="AA17" s="14"/>
    </row>
    <row r="18" spans="1:82" x14ac:dyDescent="0.2">
      <c r="A18" s="114"/>
      <c r="B18" s="122"/>
      <c r="C18" s="122"/>
      <c r="D18" s="122"/>
      <c r="E18" s="122"/>
      <c r="F18" s="122"/>
      <c r="G18" s="122"/>
      <c r="H18" s="122"/>
      <c r="I18" s="122"/>
      <c r="J18" s="122"/>
      <c r="K18" s="122"/>
      <c r="L18" s="115"/>
    </row>
    <row r="19" spans="1:82" x14ac:dyDescent="0.2">
      <c r="A19" s="3"/>
      <c r="B19" s="1"/>
      <c r="C19" s="1"/>
      <c r="D19" s="1"/>
      <c r="E19" s="1"/>
      <c r="F19" s="1"/>
      <c r="G19" s="1"/>
      <c r="H19" s="1"/>
      <c r="I19" s="1"/>
      <c r="J19" s="1"/>
      <c r="K19" s="1"/>
      <c r="L19" s="15"/>
      <c r="M19" s="14"/>
      <c r="N19" s="14"/>
      <c r="O19" s="14"/>
      <c r="P19" s="14"/>
      <c r="Q19" s="14"/>
      <c r="R19" s="14"/>
      <c r="S19" s="14"/>
      <c r="T19" s="14"/>
      <c r="U19" s="14"/>
      <c r="V19" s="14"/>
      <c r="W19" s="14"/>
      <c r="X19" s="14"/>
      <c r="Y19" s="14"/>
      <c r="Z19" s="14"/>
      <c r="AA19" s="14"/>
    </row>
    <row r="20" spans="1:82" x14ac:dyDescent="0.2">
      <c r="A20" s="123" t="s">
        <v>6</v>
      </c>
      <c r="B20" s="124"/>
      <c r="C20" s="124"/>
      <c r="D20" s="124"/>
      <c r="E20" s="124"/>
      <c r="F20" s="124"/>
      <c r="G20" s="124"/>
      <c r="H20" s="124"/>
      <c r="I20" s="124"/>
      <c r="J20" s="124"/>
      <c r="K20" s="124"/>
      <c r="L20" s="125"/>
    </row>
    <row r="21" spans="1:82" s="14" customFormat="1" ht="45" x14ac:dyDescent="0.2">
      <c r="A21" s="94" t="s">
        <v>7</v>
      </c>
      <c r="B21" s="95"/>
      <c r="C21" s="26" t="s">
        <v>8</v>
      </c>
      <c r="D21" s="94" t="s">
        <v>9</v>
      </c>
      <c r="E21" s="95"/>
      <c r="F21" s="94" t="s">
        <v>10</v>
      </c>
      <c r="G21" s="95"/>
      <c r="H21" s="26" t="s">
        <v>11</v>
      </c>
      <c r="I21" s="26" t="s">
        <v>12</v>
      </c>
      <c r="J21" s="26" t="s">
        <v>47</v>
      </c>
      <c r="K21" s="25" t="s">
        <v>48</v>
      </c>
      <c r="L21" s="26" t="s">
        <v>13</v>
      </c>
      <c r="M21" s="5"/>
      <c r="N21" s="5"/>
      <c r="O21" s="5"/>
      <c r="P21" s="5"/>
      <c r="Q21" s="5"/>
      <c r="R21" s="5"/>
      <c r="S21" s="5"/>
      <c r="T21" s="5"/>
      <c r="U21" s="5"/>
      <c r="V21" s="5"/>
      <c r="W21" s="5"/>
      <c r="X21" s="5"/>
      <c r="Y21" s="5"/>
      <c r="Z21" s="5"/>
      <c r="AA21" s="5"/>
    </row>
    <row r="22" spans="1:82" ht="40.5" customHeight="1" x14ac:dyDescent="0.2">
      <c r="A22" s="90">
        <v>1</v>
      </c>
      <c r="B22" s="91"/>
      <c r="C22" s="2" t="s">
        <v>14</v>
      </c>
      <c r="D22" s="114" t="s">
        <v>15</v>
      </c>
      <c r="E22" s="115"/>
      <c r="F22" s="96" t="s">
        <v>16</v>
      </c>
      <c r="G22" s="96"/>
      <c r="H22" s="2" t="s">
        <v>63</v>
      </c>
      <c r="I22" s="3" t="s">
        <v>17</v>
      </c>
      <c r="J22" s="16">
        <v>44930</v>
      </c>
      <c r="K22" s="16">
        <v>45291</v>
      </c>
      <c r="L22" s="2" t="s">
        <v>18</v>
      </c>
    </row>
    <row r="23" spans="1:82" s="88" customFormat="1" ht="42.75" x14ac:dyDescent="0.2">
      <c r="A23" s="92">
        <v>2</v>
      </c>
      <c r="B23" s="93"/>
      <c r="C23" s="85" t="s">
        <v>14</v>
      </c>
      <c r="D23" s="118" t="s">
        <v>58</v>
      </c>
      <c r="E23" s="119"/>
      <c r="F23" s="118" t="s">
        <v>21</v>
      </c>
      <c r="G23" s="119"/>
      <c r="H23" s="85" t="s">
        <v>59</v>
      </c>
      <c r="I23" s="86" t="s">
        <v>22</v>
      </c>
      <c r="J23" s="87">
        <v>44930</v>
      </c>
      <c r="K23" s="87">
        <v>45291</v>
      </c>
      <c r="L23" s="85" t="s">
        <v>60</v>
      </c>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row>
    <row r="24" spans="1:82" s="88" customFormat="1" ht="71.25" x14ac:dyDescent="0.2">
      <c r="A24" s="92">
        <v>3</v>
      </c>
      <c r="B24" s="93"/>
      <c r="C24" s="85" t="s">
        <v>14</v>
      </c>
      <c r="D24" s="118" t="s">
        <v>61</v>
      </c>
      <c r="E24" s="119"/>
      <c r="F24" s="118" t="s">
        <v>21</v>
      </c>
      <c r="G24" s="119"/>
      <c r="H24" s="85" t="s">
        <v>59</v>
      </c>
      <c r="I24" s="86" t="s">
        <v>22</v>
      </c>
      <c r="J24" s="87">
        <v>44930</v>
      </c>
      <c r="K24" s="87">
        <v>45291</v>
      </c>
      <c r="L24" s="85" t="s">
        <v>62</v>
      </c>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row>
    <row r="25" spans="1:82" ht="50.25" customHeight="1" x14ac:dyDescent="0.2">
      <c r="A25" s="90">
        <v>4</v>
      </c>
      <c r="B25" s="91"/>
      <c r="C25" s="2" t="s">
        <v>14</v>
      </c>
      <c r="D25" s="114" t="s">
        <v>75</v>
      </c>
      <c r="E25" s="115"/>
      <c r="F25" s="114" t="s">
        <v>16</v>
      </c>
      <c r="G25" s="115"/>
      <c r="H25" s="2" t="s">
        <v>63</v>
      </c>
      <c r="I25" s="3" t="s">
        <v>17</v>
      </c>
      <c r="J25" s="16">
        <v>44930</v>
      </c>
      <c r="K25" s="16">
        <v>45291</v>
      </c>
      <c r="L25" s="2" t="s">
        <v>19</v>
      </c>
    </row>
    <row r="26" spans="1:82" ht="28.5" x14ac:dyDescent="0.2">
      <c r="A26" s="90">
        <v>5</v>
      </c>
      <c r="B26" s="91"/>
      <c r="C26" s="2" t="s">
        <v>14</v>
      </c>
      <c r="D26" s="114" t="s">
        <v>20</v>
      </c>
      <c r="E26" s="115"/>
      <c r="F26" s="114" t="s">
        <v>21</v>
      </c>
      <c r="G26" s="115"/>
      <c r="H26" s="2" t="s">
        <v>59</v>
      </c>
      <c r="I26" s="3" t="s">
        <v>22</v>
      </c>
      <c r="J26" s="16">
        <v>44930</v>
      </c>
      <c r="K26" s="16">
        <v>45291</v>
      </c>
      <c r="L26" s="2" t="s">
        <v>23</v>
      </c>
    </row>
    <row r="27" spans="1:82" ht="28.5" x14ac:dyDescent="0.2">
      <c r="A27" s="90">
        <v>6</v>
      </c>
      <c r="B27" s="91"/>
      <c r="C27" s="2" t="s">
        <v>259</v>
      </c>
      <c r="D27" s="114" t="s">
        <v>24</v>
      </c>
      <c r="E27" s="115"/>
      <c r="F27" s="114" t="s">
        <v>21</v>
      </c>
      <c r="G27" s="115"/>
      <c r="H27" s="2" t="s">
        <v>59</v>
      </c>
      <c r="I27" s="3" t="s">
        <v>22</v>
      </c>
      <c r="J27" s="16">
        <v>44930</v>
      </c>
      <c r="K27" s="16">
        <v>45291</v>
      </c>
      <c r="L27" s="2" t="s">
        <v>23</v>
      </c>
    </row>
    <row r="28" spans="1:82" s="88" customFormat="1" ht="28.5" x14ac:dyDescent="0.2">
      <c r="A28" s="116">
        <v>7</v>
      </c>
      <c r="B28" s="93"/>
      <c r="C28" s="85" t="s">
        <v>259</v>
      </c>
      <c r="D28" s="118" t="s">
        <v>64</v>
      </c>
      <c r="E28" s="119"/>
      <c r="F28" s="110" t="s">
        <v>21</v>
      </c>
      <c r="G28" s="111"/>
      <c r="H28" s="85" t="s">
        <v>59</v>
      </c>
      <c r="I28" s="86" t="s">
        <v>22</v>
      </c>
      <c r="J28" s="87">
        <v>44930</v>
      </c>
      <c r="K28" s="87">
        <v>45291</v>
      </c>
      <c r="L28" s="85" t="s">
        <v>65</v>
      </c>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row>
    <row r="29" spans="1:82" s="31" customFormat="1" ht="75.75" customHeight="1" x14ac:dyDescent="0.2">
      <c r="A29" s="90">
        <v>8</v>
      </c>
      <c r="B29" s="91"/>
      <c r="C29" s="2" t="s">
        <v>259</v>
      </c>
      <c r="D29" s="114" t="s">
        <v>28</v>
      </c>
      <c r="E29" s="115"/>
      <c r="F29" s="96" t="s">
        <v>16</v>
      </c>
      <c r="G29" s="96"/>
      <c r="H29" s="2" t="s">
        <v>63</v>
      </c>
      <c r="I29" s="3" t="s">
        <v>17</v>
      </c>
      <c r="J29" s="16">
        <v>44930</v>
      </c>
      <c r="K29" s="16">
        <v>45291</v>
      </c>
      <c r="L29" s="2" t="s">
        <v>29</v>
      </c>
    </row>
    <row r="30" spans="1:82" s="31" customFormat="1" ht="28.5" x14ac:dyDescent="0.2">
      <c r="A30" s="90">
        <v>9</v>
      </c>
      <c r="B30" s="91"/>
      <c r="C30" s="2" t="s">
        <v>259</v>
      </c>
      <c r="D30" s="114" t="s">
        <v>50</v>
      </c>
      <c r="E30" s="115"/>
      <c r="F30" s="114" t="s">
        <v>21</v>
      </c>
      <c r="G30" s="115"/>
      <c r="H30" s="2" t="s">
        <v>59</v>
      </c>
      <c r="I30" s="3" t="s">
        <v>22</v>
      </c>
      <c r="J30" s="16">
        <v>44930</v>
      </c>
      <c r="K30" s="16">
        <v>45291</v>
      </c>
      <c r="L30" s="2" t="s">
        <v>30</v>
      </c>
    </row>
    <row r="31" spans="1:82" ht="28.5" x14ac:dyDescent="0.2">
      <c r="A31" s="90">
        <v>11</v>
      </c>
      <c r="B31" s="91"/>
      <c r="C31" s="2" t="s">
        <v>259</v>
      </c>
      <c r="D31" s="114" t="s">
        <v>66</v>
      </c>
      <c r="E31" s="115"/>
      <c r="F31" s="114" t="s">
        <v>21</v>
      </c>
      <c r="G31" s="115"/>
      <c r="H31" s="2" t="s">
        <v>59</v>
      </c>
      <c r="I31" s="3" t="s">
        <v>22</v>
      </c>
      <c r="J31" s="16">
        <v>44930</v>
      </c>
      <c r="K31" s="16">
        <v>45291</v>
      </c>
      <c r="L31" s="2" t="s">
        <v>25</v>
      </c>
    </row>
    <row r="32" spans="1:82" ht="45.75" customHeight="1" x14ac:dyDescent="0.2">
      <c r="A32" s="90">
        <v>12</v>
      </c>
      <c r="B32" s="91"/>
      <c r="C32" s="2" t="s">
        <v>261</v>
      </c>
      <c r="D32" s="114" t="s">
        <v>68</v>
      </c>
      <c r="E32" s="115"/>
      <c r="F32" s="114" t="s">
        <v>21</v>
      </c>
      <c r="G32" s="115"/>
      <c r="H32" s="2" t="s">
        <v>59</v>
      </c>
      <c r="I32" s="3" t="s">
        <v>22</v>
      </c>
      <c r="J32" s="16">
        <v>44930</v>
      </c>
      <c r="K32" s="16">
        <v>45291</v>
      </c>
      <c r="L32" s="2" t="s">
        <v>27</v>
      </c>
    </row>
    <row r="33" spans="1:82" s="88" customFormat="1" ht="87.75" customHeight="1" x14ac:dyDescent="0.2">
      <c r="A33" s="116">
        <v>10</v>
      </c>
      <c r="B33" s="93"/>
      <c r="C33" s="85" t="s">
        <v>260</v>
      </c>
      <c r="D33" s="110" t="s">
        <v>26</v>
      </c>
      <c r="E33" s="111"/>
      <c r="F33" s="110" t="s">
        <v>16</v>
      </c>
      <c r="G33" s="111"/>
      <c r="H33" s="85" t="s">
        <v>63</v>
      </c>
      <c r="I33" s="86" t="s">
        <v>17</v>
      </c>
      <c r="J33" s="87">
        <v>44930</v>
      </c>
      <c r="K33" s="87">
        <v>45291</v>
      </c>
      <c r="L33" s="85" t="s">
        <v>67</v>
      </c>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row>
    <row r="34" spans="1:82" s="88" customFormat="1" ht="98.25" customHeight="1" x14ac:dyDescent="0.2">
      <c r="A34" s="116">
        <v>13</v>
      </c>
      <c r="B34" s="93"/>
      <c r="C34" s="85" t="s">
        <v>260</v>
      </c>
      <c r="D34" s="110" t="s">
        <v>31</v>
      </c>
      <c r="E34" s="111"/>
      <c r="F34" s="117" t="s">
        <v>16</v>
      </c>
      <c r="G34" s="117"/>
      <c r="H34" s="85" t="s">
        <v>59</v>
      </c>
      <c r="I34" s="86" t="s">
        <v>22</v>
      </c>
      <c r="J34" s="87">
        <v>44930</v>
      </c>
      <c r="K34" s="87">
        <v>45291</v>
      </c>
      <c r="L34" s="85" t="s">
        <v>74</v>
      </c>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row>
    <row r="35" spans="1:82" s="88" customFormat="1" ht="54" customHeight="1" x14ac:dyDescent="0.2">
      <c r="A35" s="116">
        <v>14</v>
      </c>
      <c r="B35" s="93"/>
      <c r="C35" s="85" t="s">
        <v>260</v>
      </c>
      <c r="D35" s="110" t="s">
        <v>32</v>
      </c>
      <c r="E35" s="111"/>
      <c r="F35" s="117" t="s">
        <v>16</v>
      </c>
      <c r="G35" s="117"/>
      <c r="H35" s="85" t="s">
        <v>63</v>
      </c>
      <c r="I35" s="86" t="s">
        <v>17</v>
      </c>
      <c r="J35" s="87">
        <v>44930</v>
      </c>
      <c r="K35" s="87">
        <v>45291</v>
      </c>
      <c r="L35" s="85"/>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row>
    <row r="36" spans="1:82" s="88" customFormat="1" ht="59.25" customHeight="1" x14ac:dyDescent="0.2">
      <c r="A36" s="116">
        <v>15</v>
      </c>
      <c r="B36" s="93"/>
      <c r="C36" s="85" t="s">
        <v>34</v>
      </c>
      <c r="D36" s="110" t="s">
        <v>33</v>
      </c>
      <c r="E36" s="111"/>
      <c r="F36" s="110" t="s">
        <v>21</v>
      </c>
      <c r="G36" s="111"/>
      <c r="H36" s="85" t="s">
        <v>59</v>
      </c>
      <c r="I36" s="86" t="s">
        <v>22</v>
      </c>
      <c r="J36" s="87">
        <v>45108</v>
      </c>
      <c r="K36" s="87">
        <v>45291</v>
      </c>
      <c r="L36" s="85" t="s">
        <v>274</v>
      </c>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row>
    <row r="37" spans="1:82" s="88" customFormat="1" ht="66" customHeight="1" x14ac:dyDescent="0.2">
      <c r="A37" s="116">
        <v>16</v>
      </c>
      <c r="B37" s="93"/>
      <c r="C37" s="85" t="s">
        <v>34</v>
      </c>
      <c r="D37" s="110" t="s">
        <v>35</v>
      </c>
      <c r="E37" s="111"/>
      <c r="F37" s="110" t="s">
        <v>21</v>
      </c>
      <c r="G37" s="111"/>
      <c r="H37" s="85" t="s">
        <v>59</v>
      </c>
      <c r="I37" s="86" t="s">
        <v>22</v>
      </c>
      <c r="J37" s="87">
        <v>44930</v>
      </c>
      <c r="K37" s="87">
        <v>45291</v>
      </c>
      <c r="L37" s="85" t="s">
        <v>49</v>
      </c>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row>
    <row r="38" spans="1:82" s="88" customFormat="1" ht="45.75" customHeight="1" x14ac:dyDescent="0.2">
      <c r="A38" s="116">
        <v>17</v>
      </c>
      <c r="B38" s="93"/>
      <c r="C38" s="85" t="s">
        <v>36</v>
      </c>
      <c r="D38" s="110" t="s">
        <v>37</v>
      </c>
      <c r="E38" s="111"/>
      <c r="F38" s="110" t="s">
        <v>21</v>
      </c>
      <c r="G38" s="111"/>
      <c r="H38" s="85" t="s">
        <v>59</v>
      </c>
      <c r="I38" s="86" t="s">
        <v>22</v>
      </c>
      <c r="J38" s="87">
        <v>44930</v>
      </c>
      <c r="K38" s="87">
        <v>45291</v>
      </c>
      <c r="L38" s="85" t="s">
        <v>38</v>
      </c>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row>
    <row r="39" spans="1:82" s="88" customFormat="1" ht="42" customHeight="1" x14ac:dyDescent="0.2">
      <c r="A39" s="116">
        <v>18</v>
      </c>
      <c r="B39" s="93"/>
      <c r="C39" s="85" t="s">
        <v>36</v>
      </c>
      <c r="D39" s="110" t="s">
        <v>70</v>
      </c>
      <c r="E39" s="111"/>
      <c r="F39" s="110" t="s">
        <v>21</v>
      </c>
      <c r="G39" s="111"/>
      <c r="H39" s="85" t="s">
        <v>59</v>
      </c>
      <c r="I39" s="86" t="s">
        <v>22</v>
      </c>
      <c r="J39" s="87">
        <v>44930</v>
      </c>
      <c r="K39" s="87">
        <v>45291</v>
      </c>
      <c r="L39" s="85" t="s">
        <v>72</v>
      </c>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row>
    <row r="40" spans="1:82" s="88" customFormat="1" ht="63.75" customHeight="1" x14ac:dyDescent="0.2">
      <c r="A40" s="116">
        <v>18</v>
      </c>
      <c r="B40" s="93"/>
      <c r="C40" s="85" t="s">
        <v>36</v>
      </c>
      <c r="D40" s="110" t="s">
        <v>71</v>
      </c>
      <c r="E40" s="111"/>
      <c r="F40" s="110" t="s">
        <v>21</v>
      </c>
      <c r="G40" s="111"/>
      <c r="H40" s="85" t="s">
        <v>59</v>
      </c>
      <c r="I40" s="86" t="s">
        <v>22</v>
      </c>
      <c r="J40" s="87">
        <v>44930</v>
      </c>
      <c r="K40" s="87">
        <v>45291</v>
      </c>
      <c r="L40" s="85" t="s">
        <v>73</v>
      </c>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row>
    <row r="41" spans="1:82" x14ac:dyDescent="0.2">
      <c r="A41" s="3"/>
      <c r="B41" s="1"/>
      <c r="C41" s="2"/>
      <c r="D41" s="114"/>
      <c r="E41" s="115"/>
      <c r="F41" s="114"/>
      <c r="G41" s="115"/>
      <c r="H41" s="2"/>
      <c r="I41" s="3"/>
      <c r="J41" s="2"/>
      <c r="K41" s="2"/>
      <c r="L41" s="2"/>
    </row>
    <row r="42" spans="1:82" x14ac:dyDescent="0.2">
      <c r="A42" s="3"/>
      <c r="B42" s="1"/>
      <c r="C42" s="30"/>
      <c r="D42" s="1"/>
      <c r="E42" s="1"/>
      <c r="F42" s="1"/>
      <c r="G42" s="1"/>
      <c r="H42" s="1"/>
      <c r="I42" s="1"/>
      <c r="J42" s="1"/>
      <c r="K42" s="1"/>
      <c r="L42" s="15"/>
    </row>
    <row r="43" spans="1:82" x14ac:dyDescent="0.2">
      <c r="A43" s="103" t="s">
        <v>39</v>
      </c>
      <c r="B43" s="104"/>
      <c r="C43" s="104"/>
      <c r="D43" s="104"/>
      <c r="E43" s="104"/>
      <c r="F43" s="104"/>
      <c r="G43" s="104"/>
      <c r="H43" s="104"/>
      <c r="I43" s="104"/>
      <c r="J43" s="104"/>
      <c r="K43" s="104"/>
      <c r="L43" s="105"/>
    </row>
    <row r="44" spans="1:82" x14ac:dyDescent="0.2">
      <c r="A44" s="106"/>
      <c r="B44" s="100"/>
      <c r="C44" s="100"/>
      <c r="D44" s="100"/>
      <c r="E44" s="100"/>
      <c r="F44" s="100"/>
      <c r="G44" s="100"/>
      <c r="H44" s="100"/>
      <c r="I44" s="100"/>
      <c r="J44" s="100"/>
      <c r="K44" s="100"/>
      <c r="L44" s="101"/>
    </row>
    <row r="45" spans="1:82" x14ac:dyDescent="0.2">
      <c r="A45" s="107"/>
      <c r="B45" s="108"/>
      <c r="C45" s="108"/>
      <c r="D45" s="108"/>
      <c r="E45" s="108"/>
      <c r="F45" s="108"/>
      <c r="G45" s="108"/>
      <c r="H45" s="108"/>
      <c r="I45" s="108"/>
      <c r="J45" s="108"/>
      <c r="K45" s="108"/>
      <c r="L45" s="109"/>
    </row>
    <row r="46" spans="1:82" x14ac:dyDescent="0.2">
      <c r="A46" s="103" t="s">
        <v>40</v>
      </c>
      <c r="B46" s="104"/>
      <c r="C46" s="104"/>
      <c r="D46" s="17"/>
      <c r="E46" s="17"/>
      <c r="F46" s="17"/>
      <c r="G46" s="17"/>
      <c r="H46" s="17"/>
      <c r="I46" s="17"/>
      <c r="J46" s="17"/>
      <c r="K46" s="17"/>
      <c r="L46" s="21"/>
    </row>
    <row r="47" spans="1:82" x14ac:dyDescent="0.2">
      <c r="A47" s="18"/>
      <c r="B47" s="19"/>
      <c r="C47" s="19"/>
      <c r="D47" s="19"/>
      <c r="E47" s="19"/>
      <c r="F47" s="19"/>
      <c r="G47" s="19"/>
      <c r="H47" s="19"/>
      <c r="I47" s="19"/>
      <c r="J47" s="19"/>
      <c r="K47" s="19"/>
      <c r="L47" s="112"/>
    </row>
    <row r="48" spans="1:82" x14ac:dyDescent="0.2">
      <c r="A48" s="98" t="s">
        <v>41</v>
      </c>
      <c r="B48" s="99"/>
      <c r="C48" s="99"/>
      <c r="D48" s="97" t="s">
        <v>57</v>
      </c>
      <c r="E48" s="113"/>
      <c r="F48" s="113"/>
      <c r="G48" s="113"/>
      <c r="H48" s="113"/>
      <c r="I48" s="23"/>
      <c r="J48" s="97" t="s">
        <v>51</v>
      </c>
      <c r="K48" s="97"/>
      <c r="L48" s="112"/>
    </row>
    <row r="49" spans="1:12" x14ac:dyDescent="0.2">
      <c r="A49" s="6"/>
      <c r="D49" s="19"/>
      <c r="E49" s="19"/>
      <c r="F49" s="19"/>
      <c r="G49" s="19"/>
      <c r="H49" s="19"/>
      <c r="I49" s="19"/>
      <c r="J49" s="19"/>
      <c r="K49" s="19"/>
      <c r="L49" s="20"/>
    </row>
    <row r="50" spans="1:12" x14ac:dyDescent="0.2">
      <c r="A50" s="98" t="s">
        <v>42</v>
      </c>
      <c r="B50" s="99"/>
      <c r="C50" s="99"/>
      <c r="D50" s="97" t="s">
        <v>69</v>
      </c>
      <c r="E50" s="97"/>
      <c r="F50" s="97"/>
      <c r="G50" s="97"/>
      <c r="H50" s="97"/>
      <c r="I50" s="23"/>
      <c r="J50" s="97" t="s">
        <v>52</v>
      </c>
      <c r="K50" s="97"/>
      <c r="L50" s="20"/>
    </row>
    <row r="51" spans="1:12" x14ac:dyDescent="0.2">
      <c r="A51" s="6"/>
      <c r="D51" s="19"/>
      <c r="E51" s="19"/>
      <c r="F51" s="19"/>
      <c r="G51" s="19"/>
      <c r="H51" s="19"/>
      <c r="I51" s="19"/>
      <c r="J51" s="19"/>
      <c r="K51" s="19"/>
      <c r="L51" s="20"/>
    </row>
    <row r="52" spans="1:12" x14ac:dyDescent="0.2">
      <c r="A52" s="98" t="s">
        <v>43</v>
      </c>
      <c r="B52" s="99"/>
      <c r="C52" s="99"/>
      <c r="D52" s="97" t="s">
        <v>69</v>
      </c>
      <c r="E52" s="97"/>
      <c r="F52" s="97"/>
      <c r="G52" s="97"/>
      <c r="H52" s="97"/>
      <c r="I52" s="23"/>
      <c r="J52" s="97" t="s">
        <v>53</v>
      </c>
      <c r="K52" s="97"/>
      <c r="L52" s="20"/>
    </row>
    <row r="53" spans="1:12" x14ac:dyDescent="0.2">
      <c r="A53" s="18"/>
      <c r="B53" s="19"/>
      <c r="C53" s="19"/>
      <c r="D53" s="19"/>
      <c r="E53" s="19"/>
      <c r="F53" s="19"/>
      <c r="G53" s="19"/>
      <c r="H53" s="19"/>
      <c r="I53" s="19"/>
      <c r="J53" s="19"/>
      <c r="K53" s="19"/>
      <c r="L53" s="20"/>
    </row>
    <row r="54" spans="1:12" x14ac:dyDescent="0.2">
      <c r="A54" s="100" t="s">
        <v>44</v>
      </c>
      <c r="B54" s="100"/>
      <c r="C54" s="100"/>
      <c r="D54" s="100"/>
      <c r="E54" s="100"/>
      <c r="F54" s="100"/>
      <c r="G54" s="100"/>
      <c r="H54" s="100"/>
      <c r="I54" s="100"/>
      <c r="J54" s="100"/>
      <c r="K54" s="100"/>
      <c r="L54" s="101"/>
    </row>
    <row r="55" spans="1:12" ht="15" x14ac:dyDescent="0.25">
      <c r="A55" s="18"/>
      <c r="B55" s="19"/>
      <c r="C55" s="19"/>
      <c r="D55" s="24" t="s">
        <v>45</v>
      </c>
      <c r="E55" s="102" t="s">
        <v>46</v>
      </c>
      <c r="F55" s="102"/>
      <c r="G55" s="102"/>
      <c r="H55" s="102"/>
      <c r="I55" s="102"/>
      <c r="J55" s="102"/>
      <c r="K55" s="102"/>
      <c r="L55" s="20"/>
    </row>
    <row r="56" spans="1:12" x14ac:dyDescent="0.2">
      <c r="A56" s="18"/>
      <c r="B56" s="19"/>
      <c r="C56" s="19"/>
      <c r="D56" s="16">
        <v>44253</v>
      </c>
      <c r="E56" s="96" t="s">
        <v>55</v>
      </c>
      <c r="F56" s="96"/>
      <c r="G56" s="96"/>
      <c r="H56" s="96"/>
      <c r="I56" s="96"/>
      <c r="J56" s="96"/>
      <c r="K56" s="96"/>
      <c r="L56" s="20"/>
    </row>
    <row r="57" spans="1:12" x14ac:dyDescent="0.2">
      <c r="A57" s="18"/>
      <c r="B57" s="19"/>
      <c r="C57" s="19"/>
      <c r="D57" s="22"/>
      <c r="E57" s="97"/>
      <c r="F57" s="97"/>
      <c r="G57" s="97"/>
      <c r="H57" s="97"/>
      <c r="I57" s="97"/>
      <c r="J57" s="97"/>
      <c r="K57" s="97"/>
      <c r="L57" s="20"/>
    </row>
    <row r="58" spans="1:12" x14ac:dyDescent="0.2">
      <c r="A58" s="18"/>
      <c r="B58" s="19"/>
      <c r="C58" s="19"/>
      <c r="D58" s="22"/>
      <c r="E58" s="97"/>
      <c r="F58" s="97"/>
      <c r="G58" s="97"/>
      <c r="H58" s="97"/>
      <c r="I58" s="97"/>
      <c r="J58" s="97"/>
      <c r="K58" s="97"/>
      <c r="L58" s="20"/>
    </row>
    <row r="59" spans="1:12" x14ac:dyDescent="0.2">
      <c r="A59" s="18"/>
      <c r="B59" s="19"/>
      <c r="C59" s="19"/>
      <c r="D59" s="19"/>
      <c r="E59" s="19"/>
      <c r="F59" s="19"/>
      <c r="G59" s="19"/>
      <c r="H59" s="19"/>
      <c r="I59" s="19"/>
      <c r="J59" s="19"/>
      <c r="K59" s="19"/>
      <c r="L59" s="20"/>
    </row>
    <row r="60" spans="1:12" ht="15" x14ac:dyDescent="0.25">
      <c r="A60" s="6"/>
      <c r="D60" s="11"/>
      <c r="L60" s="7"/>
    </row>
    <row r="61" spans="1:12" ht="15" x14ac:dyDescent="0.2">
      <c r="A61" s="8"/>
      <c r="B61" s="9"/>
      <c r="C61" s="9"/>
      <c r="D61" s="120"/>
      <c r="E61" s="120"/>
      <c r="F61" s="120"/>
      <c r="G61" s="120"/>
      <c r="H61" s="120"/>
      <c r="I61" s="120"/>
      <c r="J61" s="120"/>
      <c r="K61" s="120"/>
      <c r="L61" s="121"/>
    </row>
    <row r="62" spans="1:12" x14ac:dyDescent="0.2">
      <c r="A62" s="8"/>
      <c r="B62" s="9"/>
      <c r="C62" s="9"/>
      <c r="D62" s="9"/>
      <c r="E62" s="9"/>
      <c r="F62" s="9"/>
      <c r="G62" s="9"/>
      <c r="H62" s="9"/>
      <c r="I62" s="9"/>
      <c r="J62" s="9"/>
      <c r="K62" s="9"/>
      <c r="L62" s="10"/>
    </row>
  </sheetData>
  <mergeCells count="94">
    <mergeCell ref="D61:L61"/>
    <mergeCell ref="A18:L18"/>
    <mergeCell ref="A20:L20"/>
    <mergeCell ref="A1:D4"/>
    <mergeCell ref="E1:K4"/>
    <mergeCell ref="A5:L5"/>
    <mergeCell ref="A6:L6"/>
    <mergeCell ref="A8:C8"/>
    <mergeCell ref="D8:L8"/>
    <mergeCell ref="L9:L10"/>
    <mergeCell ref="A10:C10"/>
    <mergeCell ref="A12:L12"/>
    <mergeCell ref="A14:L14"/>
    <mergeCell ref="A16:L16"/>
    <mergeCell ref="D21:E21"/>
    <mergeCell ref="A17:L17"/>
    <mergeCell ref="F21:G21"/>
    <mergeCell ref="D25:E25"/>
    <mergeCell ref="F25:G25"/>
    <mergeCell ref="D22:E22"/>
    <mergeCell ref="F22:G22"/>
    <mergeCell ref="D23:E23"/>
    <mergeCell ref="F23:G23"/>
    <mergeCell ref="F24:G24"/>
    <mergeCell ref="D24:E24"/>
    <mergeCell ref="A28:B28"/>
    <mergeCell ref="D28:E28"/>
    <mergeCell ref="F28:G28"/>
    <mergeCell ref="D26:E26"/>
    <mergeCell ref="F26:G26"/>
    <mergeCell ref="D27:E27"/>
    <mergeCell ref="F27:G27"/>
    <mergeCell ref="A26:B26"/>
    <mergeCell ref="A27:B27"/>
    <mergeCell ref="D29:E29"/>
    <mergeCell ref="F29:G29"/>
    <mergeCell ref="A32:B32"/>
    <mergeCell ref="A29:B29"/>
    <mergeCell ref="D31:E31"/>
    <mergeCell ref="F31:G31"/>
    <mergeCell ref="A31:B31"/>
    <mergeCell ref="D35:E35"/>
    <mergeCell ref="F35:G35"/>
    <mergeCell ref="A35:B35"/>
    <mergeCell ref="D30:E30"/>
    <mergeCell ref="F30:G30"/>
    <mergeCell ref="D34:E34"/>
    <mergeCell ref="F34:G34"/>
    <mergeCell ref="A30:B30"/>
    <mergeCell ref="A34:B34"/>
    <mergeCell ref="D32:E32"/>
    <mergeCell ref="F32:G32"/>
    <mergeCell ref="D33:E33"/>
    <mergeCell ref="F33:G33"/>
    <mergeCell ref="A33:B33"/>
    <mergeCell ref="D36:E36"/>
    <mergeCell ref="F36:G36"/>
    <mergeCell ref="D37:E37"/>
    <mergeCell ref="F37:G37"/>
    <mergeCell ref="A36:B36"/>
    <mergeCell ref="A37:B37"/>
    <mergeCell ref="D38:E38"/>
    <mergeCell ref="F38:G38"/>
    <mergeCell ref="L47:L48"/>
    <mergeCell ref="A48:C48"/>
    <mergeCell ref="D48:H48"/>
    <mergeCell ref="J48:K48"/>
    <mergeCell ref="D39:E39"/>
    <mergeCell ref="F39:G39"/>
    <mergeCell ref="D40:E40"/>
    <mergeCell ref="F40:G40"/>
    <mergeCell ref="D41:E41"/>
    <mergeCell ref="F41:G41"/>
    <mergeCell ref="A40:B40"/>
    <mergeCell ref="A38:B38"/>
    <mergeCell ref="A39:B39"/>
    <mergeCell ref="A43:L45"/>
    <mergeCell ref="A46:C46"/>
    <mergeCell ref="A50:C50"/>
    <mergeCell ref="D50:H50"/>
    <mergeCell ref="J50:K50"/>
    <mergeCell ref="E56:K56"/>
    <mergeCell ref="E57:K57"/>
    <mergeCell ref="E58:K58"/>
    <mergeCell ref="A52:C52"/>
    <mergeCell ref="D52:H52"/>
    <mergeCell ref="J52:K52"/>
    <mergeCell ref="A54:L54"/>
    <mergeCell ref="E55:K55"/>
    <mergeCell ref="A22:B22"/>
    <mergeCell ref="A23:B23"/>
    <mergeCell ref="A21:B21"/>
    <mergeCell ref="A24:B24"/>
    <mergeCell ref="A25:B25"/>
  </mergeCells>
  <dataValidations count="2">
    <dataValidation type="list" allowBlank="1" showInputMessage="1" showErrorMessage="1" sqref="I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I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I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I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I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I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I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I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I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I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I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I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I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I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I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I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WVJ983064:WVJ983081 I65560:I65577 IX65560:IX65577 ST65560:ST65577 ACP65560:ACP65577 AML65560:AML65577 AWH65560:AWH65577 BGD65560:BGD65577 BPZ65560:BPZ65577 BZV65560:BZV65577 CJR65560:CJR65577 CTN65560:CTN65577 DDJ65560:DDJ65577 DNF65560:DNF65577 DXB65560:DXB65577 EGX65560:EGX65577 EQT65560:EQT65577 FAP65560:FAP65577 FKL65560:FKL65577 FUH65560:FUH65577 GED65560:GED65577 GNZ65560:GNZ65577 GXV65560:GXV65577 HHR65560:HHR65577 HRN65560:HRN65577 IBJ65560:IBJ65577 ILF65560:ILF65577 IVB65560:IVB65577 JEX65560:JEX65577 JOT65560:JOT65577 JYP65560:JYP65577 KIL65560:KIL65577 KSH65560:KSH65577 LCD65560:LCD65577 LLZ65560:LLZ65577 LVV65560:LVV65577 MFR65560:MFR65577 MPN65560:MPN65577 MZJ65560:MZJ65577 NJF65560:NJF65577 NTB65560:NTB65577 OCX65560:OCX65577 OMT65560:OMT65577 OWP65560:OWP65577 PGL65560:PGL65577 PQH65560:PQH65577 QAD65560:QAD65577 QJZ65560:QJZ65577 QTV65560:QTV65577 RDR65560:RDR65577 RNN65560:RNN65577 RXJ65560:RXJ65577 SHF65560:SHF65577 SRB65560:SRB65577 TAX65560:TAX65577 TKT65560:TKT65577 TUP65560:TUP65577 UEL65560:UEL65577 UOH65560:UOH65577 UYD65560:UYD65577 VHZ65560:VHZ65577 VRV65560:VRV65577 WBR65560:WBR65577 WLN65560:WLN65577 WVJ65560:WVJ65577 I131096:I131113 IX131096:IX131113 ST131096:ST131113 ACP131096:ACP131113 AML131096:AML131113 AWH131096:AWH131113 BGD131096:BGD131113 BPZ131096:BPZ131113 BZV131096:BZV131113 CJR131096:CJR131113 CTN131096:CTN131113 DDJ131096:DDJ131113 DNF131096:DNF131113 DXB131096:DXB131113 EGX131096:EGX131113 EQT131096:EQT131113 FAP131096:FAP131113 FKL131096:FKL131113 FUH131096:FUH131113 GED131096:GED131113 GNZ131096:GNZ131113 GXV131096:GXV131113 HHR131096:HHR131113 HRN131096:HRN131113 IBJ131096:IBJ131113 ILF131096:ILF131113 IVB131096:IVB131113 JEX131096:JEX131113 JOT131096:JOT131113 JYP131096:JYP131113 KIL131096:KIL131113 KSH131096:KSH131113 LCD131096:LCD131113 LLZ131096:LLZ131113 LVV131096:LVV131113 MFR131096:MFR131113 MPN131096:MPN131113 MZJ131096:MZJ131113 NJF131096:NJF131113 NTB131096:NTB131113 OCX131096:OCX131113 OMT131096:OMT131113 OWP131096:OWP131113 PGL131096:PGL131113 PQH131096:PQH131113 QAD131096:QAD131113 QJZ131096:QJZ131113 QTV131096:QTV131113 RDR131096:RDR131113 RNN131096:RNN131113 RXJ131096:RXJ131113 SHF131096:SHF131113 SRB131096:SRB131113 TAX131096:TAX131113 TKT131096:TKT131113 TUP131096:TUP131113 UEL131096:UEL131113 UOH131096:UOH131113 UYD131096:UYD131113 VHZ131096:VHZ131113 VRV131096:VRV131113 WBR131096:WBR131113 WLN131096:WLN131113 WVJ131096:WVJ131113 I196632:I196649 IX196632:IX196649 ST196632:ST196649 ACP196632:ACP196649 AML196632:AML196649 AWH196632:AWH196649 BGD196632:BGD196649 BPZ196632:BPZ196649 BZV196632:BZV196649 CJR196632:CJR196649 CTN196632:CTN196649 DDJ196632:DDJ196649 DNF196632:DNF196649 DXB196632:DXB196649 EGX196632:EGX196649 EQT196632:EQT196649 FAP196632:FAP196649 FKL196632:FKL196649 FUH196632:FUH196649 GED196632:GED196649 GNZ196632:GNZ196649 GXV196632:GXV196649 HHR196632:HHR196649 HRN196632:HRN196649 IBJ196632:IBJ196649 ILF196632:ILF196649 IVB196632:IVB196649 JEX196632:JEX196649 JOT196632:JOT196649 JYP196632:JYP196649 KIL196632:KIL196649 KSH196632:KSH196649 LCD196632:LCD196649 LLZ196632:LLZ196649 LVV196632:LVV196649 MFR196632:MFR196649 MPN196632:MPN196649 MZJ196632:MZJ196649 NJF196632:NJF196649 NTB196632:NTB196649 OCX196632:OCX196649 OMT196632:OMT196649 OWP196632:OWP196649 PGL196632:PGL196649 PQH196632:PQH196649 QAD196632:QAD196649 QJZ196632:QJZ196649 QTV196632:QTV196649 RDR196632:RDR196649 RNN196632:RNN196649 RXJ196632:RXJ196649 SHF196632:SHF196649 SRB196632:SRB196649 TAX196632:TAX196649 TKT196632:TKT196649 TUP196632:TUP196649 UEL196632:UEL196649 UOH196632:UOH196649 UYD196632:UYD196649 VHZ196632:VHZ196649 VRV196632:VRV196649 WBR196632:WBR196649 WLN196632:WLN196649 WVJ196632:WVJ196649 I262168:I262185 IX262168:IX262185 ST262168:ST262185 ACP262168:ACP262185 AML262168:AML262185 AWH262168:AWH262185 BGD262168:BGD262185 BPZ262168:BPZ262185 BZV262168:BZV262185 CJR262168:CJR262185 CTN262168:CTN262185 DDJ262168:DDJ262185 DNF262168:DNF262185 DXB262168:DXB262185 EGX262168:EGX262185 EQT262168:EQT262185 FAP262168:FAP262185 FKL262168:FKL262185 FUH262168:FUH262185 GED262168:GED262185 GNZ262168:GNZ262185 GXV262168:GXV262185 HHR262168:HHR262185 HRN262168:HRN262185 IBJ262168:IBJ262185 ILF262168:ILF262185 IVB262168:IVB262185 JEX262168:JEX262185 JOT262168:JOT262185 JYP262168:JYP262185 KIL262168:KIL262185 KSH262168:KSH262185 LCD262168:LCD262185 LLZ262168:LLZ262185 LVV262168:LVV262185 MFR262168:MFR262185 MPN262168:MPN262185 MZJ262168:MZJ262185 NJF262168:NJF262185 NTB262168:NTB262185 OCX262168:OCX262185 OMT262168:OMT262185 OWP262168:OWP262185 PGL262168:PGL262185 PQH262168:PQH262185 QAD262168:QAD262185 QJZ262168:QJZ262185 QTV262168:QTV262185 RDR262168:RDR262185 RNN262168:RNN262185 RXJ262168:RXJ262185 SHF262168:SHF262185 SRB262168:SRB262185 TAX262168:TAX262185 TKT262168:TKT262185 TUP262168:TUP262185 UEL262168:UEL262185 UOH262168:UOH262185 UYD262168:UYD262185 VHZ262168:VHZ262185 VRV262168:VRV262185 WBR262168:WBR262185 WLN262168:WLN262185 WVJ262168:WVJ262185 I327704:I327721 IX327704:IX327721 ST327704:ST327721 ACP327704:ACP327721 AML327704:AML327721 AWH327704:AWH327721 BGD327704:BGD327721 BPZ327704:BPZ327721 BZV327704:BZV327721 CJR327704:CJR327721 CTN327704:CTN327721 DDJ327704:DDJ327721 DNF327704:DNF327721 DXB327704:DXB327721 EGX327704:EGX327721 EQT327704:EQT327721 FAP327704:FAP327721 FKL327704:FKL327721 FUH327704:FUH327721 GED327704:GED327721 GNZ327704:GNZ327721 GXV327704:GXV327721 HHR327704:HHR327721 HRN327704:HRN327721 IBJ327704:IBJ327721 ILF327704:ILF327721 IVB327704:IVB327721 JEX327704:JEX327721 JOT327704:JOT327721 JYP327704:JYP327721 KIL327704:KIL327721 KSH327704:KSH327721 LCD327704:LCD327721 LLZ327704:LLZ327721 LVV327704:LVV327721 MFR327704:MFR327721 MPN327704:MPN327721 MZJ327704:MZJ327721 NJF327704:NJF327721 NTB327704:NTB327721 OCX327704:OCX327721 OMT327704:OMT327721 OWP327704:OWP327721 PGL327704:PGL327721 PQH327704:PQH327721 QAD327704:QAD327721 QJZ327704:QJZ327721 QTV327704:QTV327721 RDR327704:RDR327721 RNN327704:RNN327721 RXJ327704:RXJ327721 SHF327704:SHF327721 SRB327704:SRB327721 TAX327704:TAX327721 TKT327704:TKT327721 TUP327704:TUP327721 UEL327704:UEL327721 UOH327704:UOH327721 UYD327704:UYD327721 VHZ327704:VHZ327721 VRV327704:VRV327721 WBR327704:WBR327721 WLN327704:WLN327721 WVJ327704:WVJ327721 I393240:I393257 IX393240:IX393257 ST393240:ST393257 ACP393240:ACP393257 AML393240:AML393257 AWH393240:AWH393257 BGD393240:BGD393257 BPZ393240:BPZ393257 BZV393240:BZV393257 CJR393240:CJR393257 CTN393240:CTN393257 DDJ393240:DDJ393257 DNF393240:DNF393257 DXB393240:DXB393257 EGX393240:EGX393257 EQT393240:EQT393257 FAP393240:FAP393257 FKL393240:FKL393257 FUH393240:FUH393257 GED393240:GED393257 GNZ393240:GNZ393257 GXV393240:GXV393257 HHR393240:HHR393257 HRN393240:HRN393257 IBJ393240:IBJ393257 ILF393240:ILF393257 IVB393240:IVB393257 JEX393240:JEX393257 JOT393240:JOT393257 JYP393240:JYP393257 KIL393240:KIL393257 KSH393240:KSH393257 LCD393240:LCD393257 LLZ393240:LLZ393257 LVV393240:LVV393257 MFR393240:MFR393257 MPN393240:MPN393257 MZJ393240:MZJ393257 NJF393240:NJF393257 NTB393240:NTB393257 OCX393240:OCX393257 OMT393240:OMT393257 OWP393240:OWP393257 PGL393240:PGL393257 PQH393240:PQH393257 QAD393240:QAD393257 QJZ393240:QJZ393257 QTV393240:QTV393257 RDR393240:RDR393257 RNN393240:RNN393257 RXJ393240:RXJ393257 SHF393240:SHF393257 SRB393240:SRB393257 TAX393240:TAX393257 TKT393240:TKT393257 TUP393240:TUP393257 UEL393240:UEL393257 UOH393240:UOH393257 UYD393240:UYD393257 VHZ393240:VHZ393257 VRV393240:VRV393257 WBR393240:WBR393257 WLN393240:WLN393257 WVJ393240:WVJ393257 I458776:I458793 IX458776:IX458793 ST458776:ST458793 ACP458776:ACP458793 AML458776:AML458793 AWH458776:AWH458793 BGD458776:BGD458793 BPZ458776:BPZ458793 BZV458776:BZV458793 CJR458776:CJR458793 CTN458776:CTN458793 DDJ458776:DDJ458793 DNF458776:DNF458793 DXB458776:DXB458793 EGX458776:EGX458793 EQT458776:EQT458793 FAP458776:FAP458793 FKL458776:FKL458793 FUH458776:FUH458793 GED458776:GED458793 GNZ458776:GNZ458793 GXV458776:GXV458793 HHR458776:HHR458793 HRN458776:HRN458793 IBJ458776:IBJ458793 ILF458776:ILF458793 IVB458776:IVB458793 JEX458776:JEX458793 JOT458776:JOT458793 JYP458776:JYP458793 KIL458776:KIL458793 KSH458776:KSH458793 LCD458776:LCD458793 LLZ458776:LLZ458793 LVV458776:LVV458793 MFR458776:MFR458793 MPN458776:MPN458793 MZJ458776:MZJ458793 NJF458776:NJF458793 NTB458776:NTB458793 OCX458776:OCX458793 OMT458776:OMT458793 OWP458776:OWP458793 PGL458776:PGL458793 PQH458776:PQH458793 QAD458776:QAD458793 QJZ458776:QJZ458793 QTV458776:QTV458793 RDR458776:RDR458793 RNN458776:RNN458793 RXJ458776:RXJ458793 SHF458776:SHF458793 SRB458776:SRB458793 TAX458776:TAX458793 TKT458776:TKT458793 TUP458776:TUP458793 UEL458776:UEL458793 UOH458776:UOH458793 UYD458776:UYD458793 VHZ458776:VHZ458793 VRV458776:VRV458793 WBR458776:WBR458793 WLN458776:WLN458793 WVJ458776:WVJ458793 I524312:I524329 IX524312:IX524329 ST524312:ST524329 ACP524312:ACP524329 AML524312:AML524329 AWH524312:AWH524329 BGD524312:BGD524329 BPZ524312:BPZ524329 BZV524312:BZV524329 CJR524312:CJR524329 CTN524312:CTN524329 DDJ524312:DDJ524329 DNF524312:DNF524329 DXB524312:DXB524329 EGX524312:EGX524329 EQT524312:EQT524329 FAP524312:FAP524329 FKL524312:FKL524329 FUH524312:FUH524329 GED524312:GED524329 GNZ524312:GNZ524329 GXV524312:GXV524329 HHR524312:HHR524329 HRN524312:HRN524329 IBJ524312:IBJ524329 ILF524312:ILF524329 IVB524312:IVB524329 JEX524312:JEX524329 JOT524312:JOT524329 JYP524312:JYP524329 KIL524312:KIL524329 KSH524312:KSH524329 LCD524312:LCD524329 LLZ524312:LLZ524329 LVV524312:LVV524329 MFR524312:MFR524329 MPN524312:MPN524329 MZJ524312:MZJ524329 NJF524312:NJF524329 NTB524312:NTB524329 OCX524312:OCX524329 OMT524312:OMT524329 OWP524312:OWP524329 PGL524312:PGL524329 PQH524312:PQH524329 QAD524312:QAD524329 QJZ524312:QJZ524329 QTV524312:QTV524329 RDR524312:RDR524329 RNN524312:RNN524329 RXJ524312:RXJ524329 SHF524312:SHF524329 SRB524312:SRB524329 TAX524312:TAX524329 TKT524312:TKT524329 TUP524312:TUP524329 UEL524312:UEL524329 UOH524312:UOH524329 UYD524312:UYD524329 VHZ524312:VHZ524329 VRV524312:VRV524329 WBR524312:WBR524329 WLN524312:WLN524329 WVJ524312:WVJ524329 I589848:I589865 IX589848:IX589865 ST589848:ST589865 ACP589848:ACP589865 AML589848:AML589865 AWH589848:AWH589865 BGD589848:BGD589865 BPZ589848:BPZ589865 BZV589848:BZV589865 CJR589848:CJR589865 CTN589848:CTN589865 DDJ589848:DDJ589865 DNF589848:DNF589865 DXB589848:DXB589865 EGX589848:EGX589865 EQT589848:EQT589865 FAP589848:FAP589865 FKL589848:FKL589865 FUH589848:FUH589865 GED589848:GED589865 GNZ589848:GNZ589865 GXV589848:GXV589865 HHR589848:HHR589865 HRN589848:HRN589865 IBJ589848:IBJ589865 ILF589848:ILF589865 IVB589848:IVB589865 JEX589848:JEX589865 JOT589848:JOT589865 JYP589848:JYP589865 KIL589848:KIL589865 KSH589848:KSH589865 LCD589848:LCD589865 LLZ589848:LLZ589865 LVV589848:LVV589865 MFR589848:MFR589865 MPN589848:MPN589865 MZJ589848:MZJ589865 NJF589848:NJF589865 NTB589848:NTB589865 OCX589848:OCX589865 OMT589848:OMT589865 OWP589848:OWP589865 PGL589848:PGL589865 PQH589848:PQH589865 QAD589848:QAD589865 QJZ589848:QJZ589865 QTV589848:QTV589865 RDR589848:RDR589865 RNN589848:RNN589865 RXJ589848:RXJ589865 SHF589848:SHF589865 SRB589848:SRB589865 TAX589848:TAX589865 TKT589848:TKT589865 TUP589848:TUP589865 UEL589848:UEL589865 UOH589848:UOH589865 UYD589848:UYD589865 VHZ589848:VHZ589865 VRV589848:VRV589865 WBR589848:WBR589865 WLN589848:WLN589865 WVJ589848:WVJ589865 I655384:I655401 IX655384:IX655401 ST655384:ST655401 ACP655384:ACP655401 AML655384:AML655401 AWH655384:AWH655401 BGD655384:BGD655401 BPZ655384:BPZ655401 BZV655384:BZV655401 CJR655384:CJR655401 CTN655384:CTN655401 DDJ655384:DDJ655401 DNF655384:DNF655401 DXB655384:DXB655401 EGX655384:EGX655401 EQT655384:EQT655401 FAP655384:FAP655401 FKL655384:FKL655401 FUH655384:FUH655401 GED655384:GED655401 GNZ655384:GNZ655401 GXV655384:GXV655401 HHR655384:HHR655401 HRN655384:HRN655401 IBJ655384:IBJ655401 ILF655384:ILF655401 IVB655384:IVB655401 JEX655384:JEX655401 JOT655384:JOT655401 JYP655384:JYP655401 KIL655384:KIL655401 KSH655384:KSH655401 LCD655384:LCD655401 LLZ655384:LLZ655401 LVV655384:LVV655401 MFR655384:MFR655401 MPN655384:MPN655401 MZJ655384:MZJ655401 NJF655384:NJF655401 NTB655384:NTB655401 OCX655384:OCX655401 OMT655384:OMT655401 OWP655384:OWP655401 PGL655384:PGL655401 PQH655384:PQH655401 QAD655384:QAD655401 QJZ655384:QJZ655401 QTV655384:QTV655401 RDR655384:RDR655401 RNN655384:RNN655401 RXJ655384:RXJ655401 SHF655384:SHF655401 SRB655384:SRB655401 TAX655384:TAX655401 TKT655384:TKT655401 TUP655384:TUP655401 UEL655384:UEL655401 UOH655384:UOH655401 UYD655384:UYD655401 VHZ655384:VHZ655401 VRV655384:VRV655401 WBR655384:WBR655401 WLN655384:WLN655401 WVJ655384:WVJ655401 I720920:I720937 IX720920:IX720937 ST720920:ST720937 ACP720920:ACP720937 AML720920:AML720937 AWH720920:AWH720937 BGD720920:BGD720937 BPZ720920:BPZ720937 BZV720920:BZV720937 CJR720920:CJR720937 CTN720920:CTN720937 DDJ720920:DDJ720937 DNF720920:DNF720937 DXB720920:DXB720937 EGX720920:EGX720937 EQT720920:EQT720937 FAP720920:FAP720937 FKL720920:FKL720937 FUH720920:FUH720937 GED720920:GED720937 GNZ720920:GNZ720937 GXV720920:GXV720937 HHR720920:HHR720937 HRN720920:HRN720937 IBJ720920:IBJ720937 ILF720920:ILF720937 IVB720920:IVB720937 JEX720920:JEX720937 JOT720920:JOT720937 JYP720920:JYP720937 KIL720920:KIL720937 KSH720920:KSH720937 LCD720920:LCD720937 LLZ720920:LLZ720937 LVV720920:LVV720937 MFR720920:MFR720937 MPN720920:MPN720937 MZJ720920:MZJ720937 NJF720920:NJF720937 NTB720920:NTB720937 OCX720920:OCX720937 OMT720920:OMT720937 OWP720920:OWP720937 PGL720920:PGL720937 PQH720920:PQH720937 QAD720920:QAD720937 QJZ720920:QJZ720937 QTV720920:QTV720937 RDR720920:RDR720937 RNN720920:RNN720937 RXJ720920:RXJ720937 SHF720920:SHF720937 SRB720920:SRB720937 TAX720920:TAX720937 TKT720920:TKT720937 TUP720920:TUP720937 UEL720920:UEL720937 UOH720920:UOH720937 UYD720920:UYD720937 VHZ720920:VHZ720937 VRV720920:VRV720937 WBR720920:WBR720937 WLN720920:WLN720937 WVJ720920:WVJ720937 I786456:I786473 IX786456:IX786473 ST786456:ST786473 ACP786456:ACP786473 AML786456:AML786473 AWH786456:AWH786473 BGD786456:BGD786473 BPZ786456:BPZ786473 BZV786456:BZV786473 CJR786456:CJR786473 CTN786456:CTN786473 DDJ786456:DDJ786473 DNF786456:DNF786473 DXB786456:DXB786473 EGX786456:EGX786473 EQT786456:EQT786473 FAP786456:FAP786473 FKL786456:FKL786473 FUH786456:FUH786473 GED786456:GED786473 GNZ786456:GNZ786473 GXV786456:GXV786473 HHR786456:HHR786473 HRN786456:HRN786473 IBJ786456:IBJ786473 ILF786456:ILF786473 IVB786456:IVB786473 JEX786456:JEX786473 JOT786456:JOT786473 JYP786456:JYP786473 KIL786456:KIL786473 KSH786456:KSH786473 LCD786456:LCD786473 LLZ786456:LLZ786473 LVV786456:LVV786473 MFR786456:MFR786473 MPN786456:MPN786473 MZJ786456:MZJ786473 NJF786456:NJF786473 NTB786456:NTB786473 OCX786456:OCX786473 OMT786456:OMT786473 OWP786456:OWP786473 PGL786456:PGL786473 PQH786456:PQH786473 QAD786456:QAD786473 QJZ786456:QJZ786473 QTV786456:QTV786473 RDR786456:RDR786473 RNN786456:RNN786473 RXJ786456:RXJ786473 SHF786456:SHF786473 SRB786456:SRB786473 TAX786456:TAX786473 TKT786456:TKT786473 TUP786456:TUP786473 UEL786456:UEL786473 UOH786456:UOH786473 UYD786456:UYD786473 VHZ786456:VHZ786473 VRV786456:VRV786473 WBR786456:WBR786473 WLN786456:WLN786473 WVJ786456:WVJ786473 I851992:I852009 IX851992:IX852009 ST851992:ST852009 ACP851992:ACP852009 AML851992:AML852009 AWH851992:AWH852009 BGD851992:BGD852009 BPZ851992:BPZ852009 BZV851992:BZV852009 CJR851992:CJR852009 CTN851992:CTN852009 DDJ851992:DDJ852009 DNF851992:DNF852009 DXB851992:DXB852009 EGX851992:EGX852009 EQT851992:EQT852009 FAP851992:FAP852009 FKL851992:FKL852009 FUH851992:FUH852009 GED851992:GED852009 GNZ851992:GNZ852009 GXV851992:GXV852009 HHR851992:HHR852009 HRN851992:HRN852009 IBJ851992:IBJ852009 ILF851992:ILF852009 IVB851992:IVB852009 JEX851992:JEX852009 JOT851992:JOT852009 JYP851992:JYP852009 KIL851992:KIL852009 KSH851992:KSH852009 LCD851992:LCD852009 LLZ851992:LLZ852009 LVV851992:LVV852009 MFR851992:MFR852009 MPN851992:MPN852009 MZJ851992:MZJ852009 NJF851992:NJF852009 NTB851992:NTB852009 OCX851992:OCX852009 OMT851992:OMT852009 OWP851992:OWP852009 PGL851992:PGL852009 PQH851992:PQH852009 QAD851992:QAD852009 QJZ851992:QJZ852009 QTV851992:QTV852009 RDR851992:RDR852009 RNN851992:RNN852009 RXJ851992:RXJ852009 SHF851992:SHF852009 SRB851992:SRB852009 TAX851992:TAX852009 TKT851992:TKT852009 TUP851992:TUP852009 UEL851992:UEL852009 UOH851992:UOH852009 UYD851992:UYD852009 VHZ851992:VHZ852009 VRV851992:VRV852009 WBR851992:WBR852009 WLN851992:WLN852009 WVJ851992:WVJ852009 I917528:I917545 IX917528:IX917545 ST917528:ST917545 ACP917528:ACP917545 AML917528:AML917545 AWH917528:AWH917545 BGD917528:BGD917545 BPZ917528:BPZ917545 BZV917528:BZV917545 CJR917528:CJR917545 CTN917528:CTN917545 DDJ917528:DDJ917545 DNF917528:DNF917545 DXB917528:DXB917545 EGX917528:EGX917545 EQT917528:EQT917545 FAP917528:FAP917545 FKL917528:FKL917545 FUH917528:FUH917545 GED917528:GED917545 GNZ917528:GNZ917545 GXV917528:GXV917545 HHR917528:HHR917545 HRN917528:HRN917545 IBJ917528:IBJ917545 ILF917528:ILF917545 IVB917528:IVB917545 JEX917528:JEX917545 JOT917528:JOT917545 JYP917528:JYP917545 KIL917528:KIL917545 KSH917528:KSH917545 LCD917528:LCD917545 LLZ917528:LLZ917545 LVV917528:LVV917545 MFR917528:MFR917545 MPN917528:MPN917545 MZJ917528:MZJ917545 NJF917528:NJF917545 NTB917528:NTB917545 OCX917528:OCX917545 OMT917528:OMT917545 OWP917528:OWP917545 PGL917528:PGL917545 PQH917528:PQH917545 QAD917528:QAD917545 QJZ917528:QJZ917545 QTV917528:QTV917545 RDR917528:RDR917545 RNN917528:RNN917545 RXJ917528:RXJ917545 SHF917528:SHF917545 SRB917528:SRB917545 TAX917528:TAX917545 TKT917528:TKT917545 TUP917528:TUP917545 UEL917528:UEL917545 UOH917528:UOH917545 UYD917528:UYD917545 VHZ917528:VHZ917545 VRV917528:VRV917545 WBR917528:WBR917545 WLN917528:WLN917545 WVJ917528:WVJ917545 I983064:I983081 IX983064:IX983081 ST983064:ST983081 ACP983064:ACP983081 AML983064:AML983081 AWH983064:AWH983081 BGD983064:BGD983081 BPZ983064:BPZ983081 BZV983064:BZV983081 CJR983064:CJR983081 CTN983064:CTN983081 DDJ983064:DDJ983081 DNF983064:DNF983081 DXB983064:DXB983081 EGX983064:EGX983081 EQT983064:EQT983081 FAP983064:FAP983081 FKL983064:FKL983081 FUH983064:FUH983081 GED983064:GED983081 GNZ983064:GNZ983081 GXV983064:GXV983081 HHR983064:HHR983081 HRN983064:HRN983081 IBJ983064:IBJ983081 ILF983064:ILF983081 IVB983064:IVB983081 JEX983064:JEX983081 JOT983064:JOT983081 JYP983064:JYP983081 KIL983064:KIL983081 KSH983064:KSH983081 LCD983064:LCD983081 LLZ983064:LLZ983081 LVV983064:LVV983081 MFR983064:MFR983081 MPN983064:MPN983081 MZJ983064:MZJ983081 NJF983064:NJF983081 NTB983064:NTB983081 OCX983064:OCX983081 OMT983064:OMT983081 OWP983064:OWP983081 PGL983064:PGL983081 PQH983064:PQH983081 QAD983064:QAD983081 QJZ983064:QJZ983081 QTV983064:QTV983081 RDR983064:RDR983081 RNN983064:RNN983081 RXJ983064:RXJ983081 SHF983064:SHF983081 SRB983064:SRB983081 TAX983064:TAX983081 TKT983064:TKT983081 TUP983064:TUP983081 UEL983064:UEL983081 UOH983064:UOH983081 UYD983064:UYD983081 VHZ983064:VHZ983081 VRV983064:VRV983081 WBR983064:WBR983081 WLN983064:WLN983081 IX22:IX41 WVJ22:WVJ41 WLN22:WLN41 WBR22:WBR41 VRV22:VRV41 VHZ22:VHZ41 UYD22:UYD41 UOH22:UOH41 UEL22:UEL41 TUP22:TUP41 TKT22:TKT41 TAX22:TAX41 SRB22:SRB41 SHF22:SHF41 RXJ22:RXJ41 RNN22:RNN41 RDR22:RDR41 QTV22:QTV41 QJZ22:QJZ41 QAD22:QAD41 PQH22:PQH41 PGL22:PGL41 OWP22:OWP41 OMT22:OMT41 OCX22:OCX41 NTB22:NTB41 NJF22:NJF41 MZJ22:MZJ41 MPN22:MPN41 MFR22:MFR41 LVV22:LVV41 LLZ22:LLZ41 LCD22:LCD41 KSH22:KSH41 KIL22:KIL41 JYP22:JYP41 JOT22:JOT41 JEX22:JEX41 IVB22:IVB41 ILF22:ILF41 IBJ22:IBJ41 HRN22:HRN41 HHR22:HHR41 GXV22:GXV41 GNZ22:GNZ41 GED22:GED41 FUH22:FUH41 FKL22:FKL41 FAP22:FAP41 EQT22:EQT41 EGX22:EGX41 DXB22:DXB41 DNF22:DNF41 DDJ22:DDJ41 CTN22:CTN41 CJR22:CJR41 BZV22:BZV41 BPZ22:BPZ41 BGD22:BGD41 AWH22:AWH41 AML22:AML41 ACP22:ACP41 ST22:ST41 I22:I41" xr:uid="{91C770A3-9DCB-4576-933D-FF559148B4F4}">
      <formula1>"Usuario, Líder de la Gestión de la Información Estadística, Aprobador, Productor, Líder funcional misional, Líder tecnológico"</formula1>
    </dataValidation>
    <dataValidation type="list" allowBlank="1" showInputMessage="1" showErrorMessage="1" sqref="IR13 SN13 ACJ13 AMF13 AWB13 BFX13 BPT13 BZP13 CJL13 CTH13 DDD13 DMZ13 DWV13 EGR13 EQN13 FAJ13 FKF13 FUB13 GDX13 GNT13 GXP13 HHL13 HRH13 IBD13 IKZ13 IUV13 JER13 JON13 JYJ13 KIF13 KSB13 LBX13 LLT13 LVP13 MFL13 MPH13 MZD13 NIZ13 NSV13 OCR13 OMN13 OWJ13 PGF13 PQB13 PZX13 QJT13 QTP13 RDL13 RNH13 RXD13 SGZ13 SQV13 TAR13 TKN13 TUJ13 UEF13 UOB13 UXX13 VHT13 VRP13 WBL13 WLH13 WVD13 IR65551 SN65551 ACJ65551 AMF65551 AWB65551 BFX65551 BPT65551 BZP65551 CJL65551 CTH65551 DDD65551 DMZ65551 DWV65551 EGR65551 EQN65551 FAJ65551 FKF65551 FUB65551 GDX65551 GNT65551 GXP65551 HHL65551 HRH65551 IBD65551 IKZ65551 IUV65551 JER65551 JON65551 JYJ65551 KIF65551 KSB65551 LBX65551 LLT65551 LVP65551 MFL65551 MPH65551 MZD65551 NIZ65551 NSV65551 OCR65551 OMN65551 OWJ65551 PGF65551 PQB65551 PZX65551 QJT65551 QTP65551 RDL65551 RNH65551 RXD65551 SGZ65551 SQV65551 TAR65551 TKN65551 TUJ65551 UEF65551 UOB65551 UXX65551 VHT65551 VRP65551 WBL65551 WLH65551 WVD65551 IR131087 SN131087 ACJ131087 AMF131087 AWB131087 BFX131087 BPT131087 BZP131087 CJL131087 CTH131087 DDD131087 DMZ131087 DWV131087 EGR131087 EQN131087 FAJ131087 FKF131087 FUB131087 GDX131087 GNT131087 GXP131087 HHL131087 HRH131087 IBD131087 IKZ131087 IUV131087 JER131087 JON131087 JYJ131087 KIF131087 KSB131087 LBX131087 LLT131087 LVP131087 MFL131087 MPH131087 MZD131087 NIZ131087 NSV131087 OCR131087 OMN131087 OWJ131087 PGF131087 PQB131087 PZX131087 QJT131087 QTP131087 RDL131087 RNH131087 RXD131087 SGZ131087 SQV131087 TAR131087 TKN131087 TUJ131087 UEF131087 UOB131087 UXX131087 VHT131087 VRP131087 WBL131087 WLH131087 WVD131087 IR196623 SN196623 ACJ196623 AMF196623 AWB196623 BFX196623 BPT196623 BZP196623 CJL196623 CTH196623 DDD196623 DMZ196623 DWV196623 EGR196623 EQN196623 FAJ196623 FKF196623 FUB196623 GDX196623 GNT196623 GXP196623 HHL196623 HRH196623 IBD196623 IKZ196623 IUV196623 JER196623 JON196623 JYJ196623 KIF196623 KSB196623 LBX196623 LLT196623 LVP196623 MFL196623 MPH196623 MZD196623 NIZ196623 NSV196623 OCR196623 OMN196623 OWJ196623 PGF196623 PQB196623 PZX196623 QJT196623 QTP196623 RDL196623 RNH196623 RXD196623 SGZ196623 SQV196623 TAR196623 TKN196623 TUJ196623 UEF196623 UOB196623 UXX196623 VHT196623 VRP196623 WBL196623 WLH196623 WVD196623 IR262159 SN262159 ACJ262159 AMF262159 AWB262159 BFX262159 BPT262159 BZP262159 CJL262159 CTH262159 DDD262159 DMZ262159 DWV262159 EGR262159 EQN262159 FAJ262159 FKF262159 FUB262159 GDX262159 GNT262159 GXP262159 HHL262159 HRH262159 IBD262159 IKZ262159 IUV262159 JER262159 JON262159 JYJ262159 KIF262159 KSB262159 LBX262159 LLT262159 LVP262159 MFL262159 MPH262159 MZD262159 NIZ262159 NSV262159 OCR262159 OMN262159 OWJ262159 PGF262159 PQB262159 PZX262159 QJT262159 QTP262159 RDL262159 RNH262159 RXD262159 SGZ262159 SQV262159 TAR262159 TKN262159 TUJ262159 UEF262159 UOB262159 UXX262159 VHT262159 VRP262159 WBL262159 WLH262159 WVD262159 IR327695 SN327695 ACJ327695 AMF327695 AWB327695 BFX327695 BPT327695 BZP327695 CJL327695 CTH327695 DDD327695 DMZ327695 DWV327695 EGR327695 EQN327695 FAJ327695 FKF327695 FUB327695 GDX327695 GNT327695 GXP327695 HHL327695 HRH327695 IBD327695 IKZ327695 IUV327695 JER327695 JON327695 JYJ327695 KIF327695 KSB327695 LBX327695 LLT327695 LVP327695 MFL327695 MPH327695 MZD327695 NIZ327695 NSV327695 OCR327695 OMN327695 OWJ327695 PGF327695 PQB327695 PZX327695 QJT327695 QTP327695 RDL327695 RNH327695 RXD327695 SGZ327695 SQV327695 TAR327695 TKN327695 TUJ327695 UEF327695 UOB327695 UXX327695 VHT327695 VRP327695 WBL327695 WLH327695 WVD327695 IR393231 SN393231 ACJ393231 AMF393231 AWB393231 BFX393231 BPT393231 BZP393231 CJL393231 CTH393231 DDD393231 DMZ393231 DWV393231 EGR393231 EQN393231 FAJ393231 FKF393231 FUB393231 GDX393231 GNT393231 GXP393231 HHL393231 HRH393231 IBD393231 IKZ393231 IUV393231 JER393231 JON393231 JYJ393231 KIF393231 KSB393231 LBX393231 LLT393231 LVP393231 MFL393231 MPH393231 MZD393231 NIZ393231 NSV393231 OCR393231 OMN393231 OWJ393231 PGF393231 PQB393231 PZX393231 QJT393231 QTP393231 RDL393231 RNH393231 RXD393231 SGZ393231 SQV393231 TAR393231 TKN393231 TUJ393231 UEF393231 UOB393231 UXX393231 VHT393231 VRP393231 WBL393231 WLH393231 WVD393231 IR458767 SN458767 ACJ458767 AMF458767 AWB458767 BFX458767 BPT458767 BZP458767 CJL458767 CTH458767 DDD458767 DMZ458767 DWV458767 EGR458767 EQN458767 FAJ458767 FKF458767 FUB458767 GDX458767 GNT458767 GXP458767 HHL458767 HRH458767 IBD458767 IKZ458767 IUV458767 JER458767 JON458767 JYJ458767 KIF458767 KSB458767 LBX458767 LLT458767 LVP458767 MFL458767 MPH458767 MZD458767 NIZ458767 NSV458767 OCR458767 OMN458767 OWJ458767 PGF458767 PQB458767 PZX458767 QJT458767 QTP458767 RDL458767 RNH458767 RXD458767 SGZ458767 SQV458767 TAR458767 TKN458767 TUJ458767 UEF458767 UOB458767 UXX458767 VHT458767 VRP458767 WBL458767 WLH458767 WVD458767 IR524303 SN524303 ACJ524303 AMF524303 AWB524303 BFX524303 BPT524303 BZP524303 CJL524303 CTH524303 DDD524303 DMZ524303 DWV524303 EGR524303 EQN524303 FAJ524303 FKF524303 FUB524303 GDX524303 GNT524303 GXP524303 HHL524303 HRH524303 IBD524303 IKZ524303 IUV524303 JER524303 JON524303 JYJ524303 KIF524303 KSB524303 LBX524303 LLT524303 LVP524303 MFL524303 MPH524303 MZD524303 NIZ524303 NSV524303 OCR524303 OMN524303 OWJ524303 PGF524303 PQB524303 PZX524303 QJT524303 QTP524303 RDL524303 RNH524303 RXD524303 SGZ524303 SQV524303 TAR524303 TKN524303 TUJ524303 UEF524303 UOB524303 UXX524303 VHT524303 VRP524303 WBL524303 WLH524303 WVD524303 IR589839 SN589839 ACJ589839 AMF589839 AWB589839 BFX589839 BPT589839 BZP589839 CJL589839 CTH589839 DDD589839 DMZ589839 DWV589839 EGR589839 EQN589839 FAJ589839 FKF589839 FUB589839 GDX589839 GNT589839 GXP589839 HHL589839 HRH589839 IBD589839 IKZ589839 IUV589839 JER589839 JON589839 JYJ589839 KIF589839 KSB589839 LBX589839 LLT589839 LVP589839 MFL589839 MPH589839 MZD589839 NIZ589839 NSV589839 OCR589839 OMN589839 OWJ589839 PGF589839 PQB589839 PZX589839 QJT589839 QTP589839 RDL589839 RNH589839 RXD589839 SGZ589839 SQV589839 TAR589839 TKN589839 TUJ589839 UEF589839 UOB589839 UXX589839 VHT589839 VRP589839 WBL589839 WLH589839 WVD589839 IR655375 SN655375 ACJ655375 AMF655375 AWB655375 BFX655375 BPT655375 BZP655375 CJL655375 CTH655375 DDD655375 DMZ655375 DWV655375 EGR655375 EQN655375 FAJ655375 FKF655375 FUB655375 GDX655375 GNT655375 GXP655375 HHL655375 HRH655375 IBD655375 IKZ655375 IUV655375 JER655375 JON655375 JYJ655375 KIF655375 KSB655375 LBX655375 LLT655375 LVP655375 MFL655375 MPH655375 MZD655375 NIZ655375 NSV655375 OCR655375 OMN655375 OWJ655375 PGF655375 PQB655375 PZX655375 QJT655375 QTP655375 RDL655375 RNH655375 RXD655375 SGZ655375 SQV655375 TAR655375 TKN655375 TUJ655375 UEF655375 UOB655375 UXX655375 VHT655375 VRP655375 WBL655375 WLH655375 WVD655375 IR720911 SN720911 ACJ720911 AMF720911 AWB720911 BFX720911 BPT720911 BZP720911 CJL720911 CTH720911 DDD720911 DMZ720911 DWV720911 EGR720911 EQN720911 FAJ720911 FKF720911 FUB720911 GDX720911 GNT720911 GXP720911 HHL720911 HRH720911 IBD720911 IKZ720911 IUV720911 JER720911 JON720911 JYJ720911 KIF720911 KSB720911 LBX720911 LLT720911 LVP720911 MFL720911 MPH720911 MZD720911 NIZ720911 NSV720911 OCR720911 OMN720911 OWJ720911 PGF720911 PQB720911 PZX720911 QJT720911 QTP720911 RDL720911 RNH720911 RXD720911 SGZ720911 SQV720911 TAR720911 TKN720911 TUJ720911 UEF720911 UOB720911 UXX720911 VHT720911 VRP720911 WBL720911 WLH720911 WVD720911 IR786447 SN786447 ACJ786447 AMF786447 AWB786447 BFX786447 BPT786447 BZP786447 CJL786447 CTH786447 DDD786447 DMZ786447 DWV786447 EGR786447 EQN786447 FAJ786447 FKF786447 FUB786447 GDX786447 GNT786447 GXP786447 HHL786447 HRH786447 IBD786447 IKZ786447 IUV786447 JER786447 JON786447 JYJ786447 KIF786447 KSB786447 LBX786447 LLT786447 LVP786447 MFL786447 MPH786447 MZD786447 NIZ786447 NSV786447 OCR786447 OMN786447 OWJ786447 PGF786447 PQB786447 PZX786447 QJT786447 QTP786447 RDL786447 RNH786447 RXD786447 SGZ786447 SQV786447 TAR786447 TKN786447 TUJ786447 UEF786447 UOB786447 UXX786447 VHT786447 VRP786447 WBL786447 WLH786447 WVD786447 IR851983 SN851983 ACJ851983 AMF851983 AWB851983 BFX851983 BPT851983 BZP851983 CJL851983 CTH851983 DDD851983 DMZ851983 DWV851983 EGR851983 EQN851983 FAJ851983 FKF851983 FUB851983 GDX851983 GNT851983 GXP851983 HHL851983 HRH851983 IBD851983 IKZ851983 IUV851983 JER851983 JON851983 JYJ851983 KIF851983 KSB851983 LBX851983 LLT851983 LVP851983 MFL851983 MPH851983 MZD851983 NIZ851983 NSV851983 OCR851983 OMN851983 OWJ851983 PGF851983 PQB851983 PZX851983 QJT851983 QTP851983 RDL851983 RNH851983 RXD851983 SGZ851983 SQV851983 TAR851983 TKN851983 TUJ851983 UEF851983 UOB851983 UXX851983 VHT851983 VRP851983 WBL851983 WLH851983 WVD851983 IR917519 SN917519 ACJ917519 AMF917519 AWB917519 BFX917519 BPT917519 BZP917519 CJL917519 CTH917519 DDD917519 DMZ917519 DWV917519 EGR917519 EQN917519 FAJ917519 FKF917519 FUB917519 GDX917519 GNT917519 GXP917519 HHL917519 HRH917519 IBD917519 IKZ917519 IUV917519 JER917519 JON917519 JYJ917519 KIF917519 KSB917519 LBX917519 LLT917519 LVP917519 MFL917519 MPH917519 MZD917519 NIZ917519 NSV917519 OCR917519 OMN917519 OWJ917519 PGF917519 PQB917519 PZX917519 QJT917519 QTP917519 RDL917519 RNH917519 RXD917519 SGZ917519 SQV917519 TAR917519 TKN917519 TUJ917519 UEF917519 UOB917519 UXX917519 VHT917519 VRP917519 WBL917519 WLH917519 WVD917519 IR983055 SN983055 ACJ983055 AMF983055 AWB983055 BFX983055 BPT983055 BZP983055 CJL983055 CTH983055 DDD983055 DMZ983055 DWV983055 EGR983055 EQN983055 FAJ983055 FKF983055 FUB983055 GDX983055 GNT983055 GXP983055 HHL983055 HRH983055 IBD983055 IKZ983055 IUV983055 JER983055 JON983055 JYJ983055 KIF983055 KSB983055 LBX983055 LLT983055 LVP983055 MFL983055 MPH983055 MZD983055 NIZ983055 NSV983055 OCR983055 OMN983055 OWJ983055 PGF983055 PQB983055 PZX983055 QJT983055 QTP983055 RDL983055 RNH983055 RXD983055 SGZ983055 SQV983055 TAR983055 TKN983055 TUJ983055 UEF983055 UOB983055 UXX983055 VHT983055 VRP983055 WBL983055 WLH983055 WVD983055 WVD983064:WVD983081 IR65560:IR65577 SN65560:SN65577 ACJ65560:ACJ65577 AMF65560:AMF65577 AWB65560:AWB65577 BFX65560:BFX65577 BPT65560:BPT65577 BZP65560:BZP65577 CJL65560:CJL65577 CTH65560:CTH65577 DDD65560:DDD65577 DMZ65560:DMZ65577 DWV65560:DWV65577 EGR65560:EGR65577 EQN65560:EQN65577 FAJ65560:FAJ65577 FKF65560:FKF65577 FUB65560:FUB65577 GDX65560:GDX65577 GNT65560:GNT65577 GXP65560:GXP65577 HHL65560:HHL65577 HRH65560:HRH65577 IBD65560:IBD65577 IKZ65560:IKZ65577 IUV65560:IUV65577 JER65560:JER65577 JON65560:JON65577 JYJ65560:JYJ65577 KIF65560:KIF65577 KSB65560:KSB65577 LBX65560:LBX65577 LLT65560:LLT65577 LVP65560:LVP65577 MFL65560:MFL65577 MPH65560:MPH65577 MZD65560:MZD65577 NIZ65560:NIZ65577 NSV65560:NSV65577 OCR65560:OCR65577 OMN65560:OMN65577 OWJ65560:OWJ65577 PGF65560:PGF65577 PQB65560:PQB65577 PZX65560:PZX65577 QJT65560:QJT65577 QTP65560:QTP65577 RDL65560:RDL65577 RNH65560:RNH65577 RXD65560:RXD65577 SGZ65560:SGZ65577 SQV65560:SQV65577 TAR65560:TAR65577 TKN65560:TKN65577 TUJ65560:TUJ65577 UEF65560:UEF65577 UOB65560:UOB65577 UXX65560:UXX65577 VHT65560:VHT65577 VRP65560:VRP65577 WBL65560:WBL65577 WLH65560:WLH65577 WVD65560:WVD65577 IR131096:IR131113 SN131096:SN131113 ACJ131096:ACJ131113 AMF131096:AMF131113 AWB131096:AWB131113 BFX131096:BFX131113 BPT131096:BPT131113 BZP131096:BZP131113 CJL131096:CJL131113 CTH131096:CTH131113 DDD131096:DDD131113 DMZ131096:DMZ131113 DWV131096:DWV131113 EGR131096:EGR131113 EQN131096:EQN131113 FAJ131096:FAJ131113 FKF131096:FKF131113 FUB131096:FUB131113 GDX131096:GDX131113 GNT131096:GNT131113 GXP131096:GXP131113 HHL131096:HHL131113 HRH131096:HRH131113 IBD131096:IBD131113 IKZ131096:IKZ131113 IUV131096:IUV131113 JER131096:JER131113 JON131096:JON131113 JYJ131096:JYJ131113 KIF131096:KIF131113 KSB131096:KSB131113 LBX131096:LBX131113 LLT131096:LLT131113 LVP131096:LVP131113 MFL131096:MFL131113 MPH131096:MPH131113 MZD131096:MZD131113 NIZ131096:NIZ131113 NSV131096:NSV131113 OCR131096:OCR131113 OMN131096:OMN131113 OWJ131096:OWJ131113 PGF131096:PGF131113 PQB131096:PQB131113 PZX131096:PZX131113 QJT131096:QJT131113 QTP131096:QTP131113 RDL131096:RDL131113 RNH131096:RNH131113 RXD131096:RXD131113 SGZ131096:SGZ131113 SQV131096:SQV131113 TAR131096:TAR131113 TKN131096:TKN131113 TUJ131096:TUJ131113 UEF131096:UEF131113 UOB131096:UOB131113 UXX131096:UXX131113 VHT131096:VHT131113 VRP131096:VRP131113 WBL131096:WBL131113 WLH131096:WLH131113 WVD131096:WVD131113 IR196632:IR196649 SN196632:SN196649 ACJ196632:ACJ196649 AMF196632:AMF196649 AWB196632:AWB196649 BFX196632:BFX196649 BPT196632:BPT196649 BZP196632:BZP196649 CJL196632:CJL196649 CTH196632:CTH196649 DDD196632:DDD196649 DMZ196632:DMZ196649 DWV196632:DWV196649 EGR196632:EGR196649 EQN196632:EQN196649 FAJ196632:FAJ196649 FKF196632:FKF196649 FUB196632:FUB196649 GDX196632:GDX196649 GNT196632:GNT196649 GXP196632:GXP196649 HHL196632:HHL196649 HRH196632:HRH196649 IBD196632:IBD196649 IKZ196632:IKZ196649 IUV196632:IUV196649 JER196632:JER196649 JON196632:JON196649 JYJ196632:JYJ196649 KIF196632:KIF196649 KSB196632:KSB196649 LBX196632:LBX196649 LLT196632:LLT196649 LVP196632:LVP196649 MFL196632:MFL196649 MPH196632:MPH196649 MZD196632:MZD196649 NIZ196632:NIZ196649 NSV196632:NSV196649 OCR196632:OCR196649 OMN196632:OMN196649 OWJ196632:OWJ196649 PGF196632:PGF196649 PQB196632:PQB196649 PZX196632:PZX196649 QJT196632:QJT196649 QTP196632:QTP196649 RDL196632:RDL196649 RNH196632:RNH196649 RXD196632:RXD196649 SGZ196632:SGZ196649 SQV196632:SQV196649 TAR196632:TAR196649 TKN196632:TKN196649 TUJ196632:TUJ196649 UEF196632:UEF196649 UOB196632:UOB196649 UXX196632:UXX196649 VHT196632:VHT196649 VRP196632:VRP196649 WBL196632:WBL196649 WLH196632:WLH196649 WVD196632:WVD196649 IR262168:IR262185 SN262168:SN262185 ACJ262168:ACJ262185 AMF262168:AMF262185 AWB262168:AWB262185 BFX262168:BFX262185 BPT262168:BPT262185 BZP262168:BZP262185 CJL262168:CJL262185 CTH262168:CTH262185 DDD262168:DDD262185 DMZ262168:DMZ262185 DWV262168:DWV262185 EGR262168:EGR262185 EQN262168:EQN262185 FAJ262168:FAJ262185 FKF262168:FKF262185 FUB262168:FUB262185 GDX262168:GDX262185 GNT262168:GNT262185 GXP262168:GXP262185 HHL262168:HHL262185 HRH262168:HRH262185 IBD262168:IBD262185 IKZ262168:IKZ262185 IUV262168:IUV262185 JER262168:JER262185 JON262168:JON262185 JYJ262168:JYJ262185 KIF262168:KIF262185 KSB262168:KSB262185 LBX262168:LBX262185 LLT262168:LLT262185 LVP262168:LVP262185 MFL262168:MFL262185 MPH262168:MPH262185 MZD262168:MZD262185 NIZ262168:NIZ262185 NSV262168:NSV262185 OCR262168:OCR262185 OMN262168:OMN262185 OWJ262168:OWJ262185 PGF262168:PGF262185 PQB262168:PQB262185 PZX262168:PZX262185 QJT262168:QJT262185 QTP262168:QTP262185 RDL262168:RDL262185 RNH262168:RNH262185 RXD262168:RXD262185 SGZ262168:SGZ262185 SQV262168:SQV262185 TAR262168:TAR262185 TKN262168:TKN262185 TUJ262168:TUJ262185 UEF262168:UEF262185 UOB262168:UOB262185 UXX262168:UXX262185 VHT262168:VHT262185 VRP262168:VRP262185 WBL262168:WBL262185 WLH262168:WLH262185 WVD262168:WVD262185 IR327704:IR327721 SN327704:SN327721 ACJ327704:ACJ327721 AMF327704:AMF327721 AWB327704:AWB327721 BFX327704:BFX327721 BPT327704:BPT327721 BZP327704:BZP327721 CJL327704:CJL327721 CTH327704:CTH327721 DDD327704:DDD327721 DMZ327704:DMZ327721 DWV327704:DWV327721 EGR327704:EGR327721 EQN327704:EQN327721 FAJ327704:FAJ327721 FKF327704:FKF327721 FUB327704:FUB327721 GDX327704:GDX327721 GNT327704:GNT327721 GXP327704:GXP327721 HHL327704:HHL327721 HRH327704:HRH327721 IBD327704:IBD327721 IKZ327704:IKZ327721 IUV327704:IUV327721 JER327704:JER327721 JON327704:JON327721 JYJ327704:JYJ327721 KIF327704:KIF327721 KSB327704:KSB327721 LBX327704:LBX327721 LLT327704:LLT327721 LVP327704:LVP327721 MFL327704:MFL327721 MPH327704:MPH327721 MZD327704:MZD327721 NIZ327704:NIZ327721 NSV327704:NSV327721 OCR327704:OCR327721 OMN327704:OMN327721 OWJ327704:OWJ327721 PGF327704:PGF327721 PQB327704:PQB327721 PZX327704:PZX327721 QJT327704:QJT327721 QTP327704:QTP327721 RDL327704:RDL327721 RNH327704:RNH327721 RXD327704:RXD327721 SGZ327704:SGZ327721 SQV327704:SQV327721 TAR327704:TAR327721 TKN327704:TKN327721 TUJ327704:TUJ327721 UEF327704:UEF327721 UOB327704:UOB327721 UXX327704:UXX327721 VHT327704:VHT327721 VRP327704:VRP327721 WBL327704:WBL327721 WLH327704:WLH327721 WVD327704:WVD327721 IR393240:IR393257 SN393240:SN393257 ACJ393240:ACJ393257 AMF393240:AMF393257 AWB393240:AWB393257 BFX393240:BFX393257 BPT393240:BPT393257 BZP393240:BZP393257 CJL393240:CJL393257 CTH393240:CTH393257 DDD393240:DDD393257 DMZ393240:DMZ393257 DWV393240:DWV393257 EGR393240:EGR393257 EQN393240:EQN393257 FAJ393240:FAJ393257 FKF393240:FKF393257 FUB393240:FUB393257 GDX393240:GDX393257 GNT393240:GNT393257 GXP393240:GXP393257 HHL393240:HHL393257 HRH393240:HRH393257 IBD393240:IBD393257 IKZ393240:IKZ393257 IUV393240:IUV393257 JER393240:JER393257 JON393240:JON393257 JYJ393240:JYJ393257 KIF393240:KIF393257 KSB393240:KSB393257 LBX393240:LBX393257 LLT393240:LLT393257 LVP393240:LVP393257 MFL393240:MFL393257 MPH393240:MPH393257 MZD393240:MZD393257 NIZ393240:NIZ393257 NSV393240:NSV393257 OCR393240:OCR393257 OMN393240:OMN393257 OWJ393240:OWJ393257 PGF393240:PGF393257 PQB393240:PQB393257 PZX393240:PZX393257 QJT393240:QJT393257 QTP393240:QTP393257 RDL393240:RDL393257 RNH393240:RNH393257 RXD393240:RXD393257 SGZ393240:SGZ393257 SQV393240:SQV393257 TAR393240:TAR393257 TKN393240:TKN393257 TUJ393240:TUJ393257 UEF393240:UEF393257 UOB393240:UOB393257 UXX393240:UXX393257 VHT393240:VHT393257 VRP393240:VRP393257 WBL393240:WBL393257 WLH393240:WLH393257 WVD393240:WVD393257 IR458776:IR458793 SN458776:SN458793 ACJ458776:ACJ458793 AMF458776:AMF458793 AWB458776:AWB458793 BFX458776:BFX458793 BPT458776:BPT458793 BZP458776:BZP458793 CJL458776:CJL458793 CTH458776:CTH458793 DDD458776:DDD458793 DMZ458776:DMZ458793 DWV458776:DWV458793 EGR458776:EGR458793 EQN458776:EQN458793 FAJ458776:FAJ458793 FKF458776:FKF458793 FUB458776:FUB458793 GDX458776:GDX458793 GNT458776:GNT458793 GXP458776:GXP458793 HHL458776:HHL458793 HRH458776:HRH458793 IBD458776:IBD458793 IKZ458776:IKZ458793 IUV458776:IUV458793 JER458776:JER458793 JON458776:JON458793 JYJ458776:JYJ458793 KIF458776:KIF458793 KSB458776:KSB458793 LBX458776:LBX458793 LLT458776:LLT458793 LVP458776:LVP458793 MFL458776:MFL458793 MPH458776:MPH458793 MZD458776:MZD458793 NIZ458776:NIZ458793 NSV458776:NSV458793 OCR458776:OCR458793 OMN458776:OMN458793 OWJ458776:OWJ458793 PGF458776:PGF458793 PQB458776:PQB458793 PZX458776:PZX458793 QJT458776:QJT458793 QTP458776:QTP458793 RDL458776:RDL458793 RNH458776:RNH458793 RXD458776:RXD458793 SGZ458776:SGZ458793 SQV458776:SQV458793 TAR458776:TAR458793 TKN458776:TKN458793 TUJ458776:TUJ458793 UEF458776:UEF458793 UOB458776:UOB458793 UXX458776:UXX458793 VHT458776:VHT458793 VRP458776:VRP458793 WBL458776:WBL458793 WLH458776:WLH458793 WVD458776:WVD458793 IR524312:IR524329 SN524312:SN524329 ACJ524312:ACJ524329 AMF524312:AMF524329 AWB524312:AWB524329 BFX524312:BFX524329 BPT524312:BPT524329 BZP524312:BZP524329 CJL524312:CJL524329 CTH524312:CTH524329 DDD524312:DDD524329 DMZ524312:DMZ524329 DWV524312:DWV524329 EGR524312:EGR524329 EQN524312:EQN524329 FAJ524312:FAJ524329 FKF524312:FKF524329 FUB524312:FUB524329 GDX524312:GDX524329 GNT524312:GNT524329 GXP524312:GXP524329 HHL524312:HHL524329 HRH524312:HRH524329 IBD524312:IBD524329 IKZ524312:IKZ524329 IUV524312:IUV524329 JER524312:JER524329 JON524312:JON524329 JYJ524312:JYJ524329 KIF524312:KIF524329 KSB524312:KSB524329 LBX524312:LBX524329 LLT524312:LLT524329 LVP524312:LVP524329 MFL524312:MFL524329 MPH524312:MPH524329 MZD524312:MZD524329 NIZ524312:NIZ524329 NSV524312:NSV524329 OCR524312:OCR524329 OMN524312:OMN524329 OWJ524312:OWJ524329 PGF524312:PGF524329 PQB524312:PQB524329 PZX524312:PZX524329 QJT524312:QJT524329 QTP524312:QTP524329 RDL524312:RDL524329 RNH524312:RNH524329 RXD524312:RXD524329 SGZ524312:SGZ524329 SQV524312:SQV524329 TAR524312:TAR524329 TKN524312:TKN524329 TUJ524312:TUJ524329 UEF524312:UEF524329 UOB524312:UOB524329 UXX524312:UXX524329 VHT524312:VHT524329 VRP524312:VRP524329 WBL524312:WBL524329 WLH524312:WLH524329 WVD524312:WVD524329 IR589848:IR589865 SN589848:SN589865 ACJ589848:ACJ589865 AMF589848:AMF589865 AWB589848:AWB589865 BFX589848:BFX589865 BPT589848:BPT589865 BZP589848:BZP589865 CJL589848:CJL589865 CTH589848:CTH589865 DDD589848:DDD589865 DMZ589848:DMZ589865 DWV589848:DWV589865 EGR589848:EGR589865 EQN589848:EQN589865 FAJ589848:FAJ589865 FKF589848:FKF589865 FUB589848:FUB589865 GDX589848:GDX589865 GNT589848:GNT589865 GXP589848:GXP589865 HHL589848:HHL589865 HRH589848:HRH589865 IBD589848:IBD589865 IKZ589848:IKZ589865 IUV589848:IUV589865 JER589848:JER589865 JON589848:JON589865 JYJ589848:JYJ589865 KIF589848:KIF589865 KSB589848:KSB589865 LBX589848:LBX589865 LLT589848:LLT589865 LVP589848:LVP589865 MFL589848:MFL589865 MPH589848:MPH589865 MZD589848:MZD589865 NIZ589848:NIZ589865 NSV589848:NSV589865 OCR589848:OCR589865 OMN589848:OMN589865 OWJ589848:OWJ589865 PGF589848:PGF589865 PQB589848:PQB589865 PZX589848:PZX589865 QJT589848:QJT589865 QTP589848:QTP589865 RDL589848:RDL589865 RNH589848:RNH589865 RXD589848:RXD589865 SGZ589848:SGZ589865 SQV589848:SQV589865 TAR589848:TAR589865 TKN589848:TKN589865 TUJ589848:TUJ589865 UEF589848:UEF589865 UOB589848:UOB589865 UXX589848:UXX589865 VHT589848:VHT589865 VRP589848:VRP589865 WBL589848:WBL589865 WLH589848:WLH589865 WVD589848:WVD589865 IR655384:IR655401 SN655384:SN655401 ACJ655384:ACJ655401 AMF655384:AMF655401 AWB655384:AWB655401 BFX655384:BFX655401 BPT655384:BPT655401 BZP655384:BZP655401 CJL655384:CJL655401 CTH655384:CTH655401 DDD655384:DDD655401 DMZ655384:DMZ655401 DWV655384:DWV655401 EGR655384:EGR655401 EQN655384:EQN655401 FAJ655384:FAJ655401 FKF655384:FKF655401 FUB655384:FUB655401 GDX655384:GDX655401 GNT655384:GNT655401 GXP655384:GXP655401 HHL655384:HHL655401 HRH655384:HRH655401 IBD655384:IBD655401 IKZ655384:IKZ655401 IUV655384:IUV655401 JER655384:JER655401 JON655384:JON655401 JYJ655384:JYJ655401 KIF655384:KIF655401 KSB655384:KSB655401 LBX655384:LBX655401 LLT655384:LLT655401 LVP655384:LVP655401 MFL655384:MFL655401 MPH655384:MPH655401 MZD655384:MZD655401 NIZ655384:NIZ655401 NSV655384:NSV655401 OCR655384:OCR655401 OMN655384:OMN655401 OWJ655384:OWJ655401 PGF655384:PGF655401 PQB655384:PQB655401 PZX655384:PZX655401 QJT655384:QJT655401 QTP655384:QTP655401 RDL655384:RDL655401 RNH655384:RNH655401 RXD655384:RXD655401 SGZ655384:SGZ655401 SQV655384:SQV655401 TAR655384:TAR655401 TKN655384:TKN655401 TUJ655384:TUJ655401 UEF655384:UEF655401 UOB655384:UOB655401 UXX655384:UXX655401 VHT655384:VHT655401 VRP655384:VRP655401 WBL655384:WBL655401 WLH655384:WLH655401 WVD655384:WVD655401 IR720920:IR720937 SN720920:SN720937 ACJ720920:ACJ720937 AMF720920:AMF720937 AWB720920:AWB720937 BFX720920:BFX720937 BPT720920:BPT720937 BZP720920:BZP720937 CJL720920:CJL720937 CTH720920:CTH720937 DDD720920:DDD720937 DMZ720920:DMZ720937 DWV720920:DWV720937 EGR720920:EGR720937 EQN720920:EQN720937 FAJ720920:FAJ720937 FKF720920:FKF720937 FUB720920:FUB720937 GDX720920:GDX720937 GNT720920:GNT720937 GXP720920:GXP720937 HHL720920:HHL720937 HRH720920:HRH720937 IBD720920:IBD720937 IKZ720920:IKZ720937 IUV720920:IUV720937 JER720920:JER720937 JON720920:JON720937 JYJ720920:JYJ720937 KIF720920:KIF720937 KSB720920:KSB720937 LBX720920:LBX720937 LLT720920:LLT720937 LVP720920:LVP720937 MFL720920:MFL720937 MPH720920:MPH720937 MZD720920:MZD720937 NIZ720920:NIZ720937 NSV720920:NSV720937 OCR720920:OCR720937 OMN720920:OMN720937 OWJ720920:OWJ720937 PGF720920:PGF720937 PQB720920:PQB720937 PZX720920:PZX720937 QJT720920:QJT720937 QTP720920:QTP720937 RDL720920:RDL720937 RNH720920:RNH720937 RXD720920:RXD720937 SGZ720920:SGZ720937 SQV720920:SQV720937 TAR720920:TAR720937 TKN720920:TKN720937 TUJ720920:TUJ720937 UEF720920:UEF720937 UOB720920:UOB720937 UXX720920:UXX720937 VHT720920:VHT720937 VRP720920:VRP720937 WBL720920:WBL720937 WLH720920:WLH720937 WVD720920:WVD720937 IR786456:IR786473 SN786456:SN786473 ACJ786456:ACJ786473 AMF786456:AMF786473 AWB786456:AWB786473 BFX786456:BFX786473 BPT786456:BPT786473 BZP786456:BZP786473 CJL786456:CJL786473 CTH786456:CTH786473 DDD786456:DDD786473 DMZ786456:DMZ786473 DWV786456:DWV786473 EGR786456:EGR786473 EQN786456:EQN786473 FAJ786456:FAJ786473 FKF786456:FKF786473 FUB786456:FUB786473 GDX786456:GDX786473 GNT786456:GNT786473 GXP786456:GXP786473 HHL786456:HHL786473 HRH786456:HRH786473 IBD786456:IBD786473 IKZ786456:IKZ786473 IUV786456:IUV786473 JER786456:JER786473 JON786456:JON786473 JYJ786456:JYJ786473 KIF786456:KIF786473 KSB786456:KSB786473 LBX786456:LBX786473 LLT786456:LLT786473 LVP786456:LVP786473 MFL786456:MFL786473 MPH786456:MPH786473 MZD786456:MZD786473 NIZ786456:NIZ786473 NSV786456:NSV786473 OCR786456:OCR786473 OMN786456:OMN786473 OWJ786456:OWJ786473 PGF786456:PGF786473 PQB786456:PQB786473 PZX786456:PZX786473 QJT786456:QJT786473 QTP786456:QTP786473 RDL786456:RDL786473 RNH786456:RNH786473 RXD786456:RXD786473 SGZ786456:SGZ786473 SQV786456:SQV786473 TAR786456:TAR786473 TKN786456:TKN786473 TUJ786456:TUJ786473 UEF786456:UEF786473 UOB786456:UOB786473 UXX786456:UXX786473 VHT786456:VHT786473 VRP786456:VRP786473 WBL786456:WBL786473 WLH786456:WLH786473 WVD786456:WVD786473 IR851992:IR852009 SN851992:SN852009 ACJ851992:ACJ852009 AMF851992:AMF852009 AWB851992:AWB852009 BFX851992:BFX852009 BPT851992:BPT852009 BZP851992:BZP852009 CJL851992:CJL852009 CTH851992:CTH852009 DDD851992:DDD852009 DMZ851992:DMZ852009 DWV851992:DWV852009 EGR851992:EGR852009 EQN851992:EQN852009 FAJ851992:FAJ852009 FKF851992:FKF852009 FUB851992:FUB852009 GDX851992:GDX852009 GNT851992:GNT852009 GXP851992:GXP852009 HHL851992:HHL852009 HRH851992:HRH852009 IBD851992:IBD852009 IKZ851992:IKZ852009 IUV851992:IUV852009 JER851992:JER852009 JON851992:JON852009 JYJ851992:JYJ852009 KIF851992:KIF852009 KSB851992:KSB852009 LBX851992:LBX852009 LLT851992:LLT852009 LVP851992:LVP852009 MFL851992:MFL852009 MPH851992:MPH852009 MZD851992:MZD852009 NIZ851992:NIZ852009 NSV851992:NSV852009 OCR851992:OCR852009 OMN851992:OMN852009 OWJ851992:OWJ852009 PGF851992:PGF852009 PQB851992:PQB852009 PZX851992:PZX852009 QJT851992:QJT852009 QTP851992:QTP852009 RDL851992:RDL852009 RNH851992:RNH852009 RXD851992:RXD852009 SGZ851992:SGZ852009 SQV851992:SQV852009 TAR851992:TAR852009 TKN851992:TKN852009 TUJ851992:TUJ852009 UEF851992:UEF852009 UOB851992:UOB852009 UXX851992:UXX852009 VHT851992:VHT852009 VRP851992:VRP852009 WBL851992:WBL852009 WLH851992:WLH852009 WVD851992:WVD852009 IR917528:IR917545 SN917528:SN917545 ACJ917528:ACJ917545 AMF917528:AMF917545 AWB917528:AWB917545 BFX917528:BFX917545 BPT917528:BPT917545 BZP917528:BZP917545 CJL917528:CJL917545 CTH917528:CTH917545 DDD917528:DDD917545 DMZ917528:DMZ917545 DWV917528:DWV917545 EGR917528:EGR917545 EQN917528:EQN917545 FAJ917528:FAJ917545 FKF917528:FKF917545 FUB917528:FUB917545 GDX917528:GDX917545 GNT917528:GNT917545 GXP917528:GXP917545 HHL917528:HHL917545 HRH917528:HRH917545 IBD917528:IBD917545 IKZ917528:IKZ917545 IUV917528:IUV917545 JER917528:JER917545 JON917528:JON917545 JYJ917528:JYJ917545 KIF917528:KIF917545 KSB917528:KSB917545 LBX917528:LBX917545 LLT917528:LLT917545 LVP917528:LVP917545 MFL917528:MFL917545 MPH917528:MPH917545 MZD917528:MZD917545 NIZ917528:NIZ917545 NSV917528:NSV917545 OCR917528:OCR917545 OMN917528:OMN917545 OWJ917528:OWJ917545 PGF917528:PGF917545 PQB917528:PQB917545 PZX917528:PZX917545 QJT917528:QJT917545 QTP917528:QTP917545 RDL917528:RDL917545 RNH917528:RNH917545 RXD917528:RXD917545 SGZ917528:SGZ917545 SQV917528:SQV917545 TAR917528:TAR917545 TKN917528:TKN917545 TUJ917528:TUJ917545 UEF917528:UEF917545 UOB917528:UOB917545 UXX917528:UXX917545 VHT917528:VHT917545 VRP917528:VRP917545 WBL917528:WBL917545 WLH917528:WLH917545 WVD917528:WVD917545 IR983064:IR983081 SN983064:SN983081 ACJ983064:ACJ983081 AMF983064:AMF983081 AWB983064:AWB983081 BFX983064:BFX983081 BPT983064:BPT983081 BZP983064:BZP983081 CJL983064:CJL983081 CTH983064:CTH983081 DDD983064:DDD983081 DMZ983064:DMZ983081 DWV983064:DWV983081 EGR983064:EGR983081 EQN983064:EQN983081 FAJ983064:FAJ983081 FKF983064:FKF983081 FUB983064:FUB983081 GDX983064:GDX983081 GNT983064:GNT983081 GXP983064:GXP983081 HHL983064:HHL983081 HRH983064:HRH983081 IBD983064:IBD983081 IKZ983064:IKZ983081 IUV983064:IUV983081 JER983064:JER983081 JON983064:JON983081 JYJ983064:JYJ983081 KIF983064:KIF983081 KSB983064:KSB983081 LBX983064:LBX983081 LLT983064:LLT983081 LVP983064:LVP983081 MFL983064:MFL983081 MPH983064:MPH983081 MZD983064:MZD983081 NIZ983064:NIZ983081 NSV983064:NSV983081 OCR983064:OCR983081 OMN983064:OMN983081 OWJ983064:OWJ983081 PGF983064:PGF983081 PQB983064:PQB983081 PZX983064:PZX983081 QJT983064:QJT983081 QTP983064:QTP983081 RDL983064:RDL983081 RNH983064:RNH983081 RXD983064:RXD983081 SGZ983064:SGZ983081 SQV983064:SQV983081 TAR983064:TAR983081 TKN983064:TKN983081 TUJ983064:TUJ983081 UEF983064:UEF983081 UOB983064:UOB983081 UXX983064:UXX983081 VHT983064:VHT983081 VRP983064:VRP983081 WBL983064:WBL983081 WLH983064:WLH983081 WVD22:WVD41 WLH22:WLH41 WBL22:WBL41 VRP22:VRP41 VHT22:VHT41 UXX22:UXX41 UOB22:UOB41 UEF22:UEF41 TUJ22:TUJ41 TKN22:TKN41 TAR22:TAR41 SQV22:SQV41 SGZ22:SGZ41 RXD22:RXD41 RNH22:RNH41 RDL22:RDL41 QTP22:QTP41 QJT22:QJT41 PZX22:PZX41 PQB22:PQB41 PGF22:PGF41 OWJ22:OWJ41 OMN22:OMN41 OCR22:OCR41 NSV22:NSV41 NIZ22:NIZ41 MZD22:MZD41 MPH22:MPH41 MFL22:MFL41 LVP22:LVP41 LLT22:LLT41 LBX22:LBX41 KSB22:KSB41 KIF22:KIF41 JYJ22:JYJ41 JON22:JON41 JER22:JER41 IUV22:IUV41 IKZ22:IKZ41 IBD22:IBD41 HRH22:HRH41 HHL22:HHL41 GXP22:GXP41 GNT22:GNT41 GDX22:GDX41 FUB22:FUB41 FKF22:FKF41 FAJ22:FAJ41 EQN22:EQN41 EGR22:EGR41 DWV22:DWV41 DMZ22:DMZ41 DDD22:DDD41 CTH22:CTH41 CJL22:CJL41 BZP22:BZP41 BPT22:BPT41 BFX22:BFX41 AWB22:AWB41 AMF22:AMF41 ACJ22:ACJ41 SN22:SN41 IR22:IR41" xr:uid="{119A0D6D-B43D-4824-8BBD-63AA6CE7F0BF}">
      <formula1>"DETECCIÓN Y ANÁLISIS DE REQUERIMIENTOS, DISEÑO Y PRUEBAS, EJECUCIÓN, ANÁLISIS, DIFUSIÓN"</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A3C7D-5598-47A4-81F1-3085C8E1AD52}">
  <dimension ref="A1:C51"/>
  <sheetViews>
    <sheetView workbookViewId="0">
      <selection activeCell="B13" sqref="B13"/>
    </sheetView>
  </sheetViews>
  <sheetFormatPr baseColWidth="10" defaultRowHeight="15" x14ac:dyDescent="0.25"/>
  <cols>
    <col min="1" max="1" width="34.5703125" customWidth="1"/>
    <col min="2" max="2" width="44.5703125" customWidth="1"/>
    <col min="3" max="3" width="51.7109375" customWidth="1"/>
    <col min="4" max="4" width="32" customWidth="1"/>
    <col min="257" max="257" width="34.5703125" customWidth="1"/>
    <col min="258" max="258" width="44.5703125" customWidth="1"/>
    <col min="259" max="259" width="51.7109375" customWidth="1"/>
    <col min="260" max="260" width="32" customWidth="1"/>
    <col min="513" max="513" width="34.5703125" customWidth="1"/>
    <col min="514" max="514" width="44.5703125" customWidth="1"/>
    <col min="515" max="515" width="51.7109375" customWidth="1"/>
    <col min="516" max="516" width="32" customWidth="1"/>
    <col min="769" max="769" width="34.5703125" customWidth="1"/>
    <col min="770" max="770" width="44.5703125" customWidth="1"/>
    <col min="771" max="771" width="51.7109375" customWidth="1"/>
    <col min="772" max="772" width="32" customWidth="1"/>
    <col min="1025" max="1025" width="34.5703125" customWidth="1"/>
    <col min="1026" max="1026" width="44.5703125" customWidth="1"/>
    <col min="1027" max="1027" width="51.7109375" customWidth="1"/>
    <col min="1028" max="1028" width="32" customWidth="1"/>
    <col min="1281" max="1281" width="34.5703125" customWidth="1"/>
    <col min="1282" max="1282" width="44.5703125" customWidth="1"/>
    <col min="1283" max="1283" width="51.7109375" customWidth="1"/>
    <col min="1284" max="1284" width="32" customWidth="1"/>
    <col min="1537" max="1537" width="34.5703125" customWidth="1"/>
    <col min="1538" max="1538" width="44.5703125" customWidth="1"/>
    <col min="1539" max="1539" width="51.7109375" customWidth="1"/>
    <col min="1540" max="1540" width="32" customWidth="1"/>
    <col min="1793" max="1793" width="34.5703125" customWidth="1"/>
    <col min="1794" max="1794" width="44.5703125" customWidth="1"/>
    <col min="1795" max="1795" width="51.7109375" customWidth="1"/>
    <col min="1796" max="1796" width="32" customWidth="1"/>
    <col min="2049" max="2049" width="34.5703125" customWidth="1"/>
    <col min="2050" max="2050" width="44.5703125" customWidth="1"/>
    <col min="2051" max="2051" width="51.7109375" customWidth="1"/>
    <col min="2052" max="2052" width="32" customWidth="1"/>
    <col min="2305" max="2305" width="34.5703125" customWidth="1"/>
    <col min="2306" max="2306" width="44.5703125" customWidth="1"/>
    <col min="2307" max="2307" width="51.7109375" customWidth="1"/>
    <col min="2308" max="2308" width="32" customWidth="1"/>
    <col min="2561" max="2561" width="34.5703125" customWidth="1"/>
    <col min="2562" max="2562" width="44.5703125" customWidth="1"/>
    <col min="2563" max="2563" width="51.7109375" customWidth="1"/>
    <col min="2564" max="2564" width="32" customWidth="1"/>
    <col min="2817" max="2817" width="34.5703125" customWidth="1"/>
    <col min="2818" max="2818" width="44.5703125" customWidth="1"/>
    <col min="2819" max="2819" width="51.7109375" customWidth="1"/>
    <col min="2820" max="2820" width="32" customWidth="1"/>
    <col min="3073" max="3073" width="34.5703125" customWidth="1"/>
    <col min="3074" max="3074" width="44.5703125" customWidth="1"/>
    <col min="3075" max="3075" width="51.7109375" customWidth="1"/>
    <col min="3076" max="3076" width="32" customWidth="1"/>
    <col min="3329" max="3329" width="34.5703125" customWidth="1"/>
    <col min="3330" max="3330" width="44.5703125" customWidth="1"/>
    <col min="3331" max="3331" width="51.7109375" customWidth="1"/>
    <col min="3332" max="3332" width="32" customWidth="1"/>
    <col min="3585" max="3585" width="34.5703125" customWidth="1"/>
    <col min="3586" max="3586" width="44.5703125" customWidth="1"/>
    <col min="3587" max="3587" width="51.7109375" customWidth="1"/>
    <col min="3588" max="3588" width="32" customWidth="1"/>
    <col min="3841" max="3841" width="34.5703125" customWidth="1"/>
    <col min="3842" max="3842" width="44.5703125" customWidth="1"/>
    <col min="3843" max="3843" width="51.7109375" customWidth="1"/>
    <col min="3844" max="3844" width="32" customWidth="1"/>
    <col min="4097" max="4097" width="34.5703125" customWidth="1"/>
    <col min="4098" max="4098" width="44.5703125" customWidth="1"/>
    <col min="4099" max="4099" width="51.7109375" customWidth="1"/>
    <col min="4100" max="4100" width="32" customWidth="1"/>
    <col min="4353" max="4353" width="34.5703125" customWidth="1"/>
    <col min="4354" max="4354" width="44.5703125" customWidth="1"/>
    <col min="4355" max="4355" width="51.7109375" customWidth="1"/>
    <col min="4356" max="4356" width="32" customWidth="1"/>
    <col min="4609" max="4609" width="34.5703125" customWidth="1"/>
    <col min="4610" max="4610" width="44.5703125" customWidth="1"/>
    <col min="4611" max="4611" width="51.7109375" customWidth="1"/>
    <col min="4612" max="4612" width="32" customWidth="1"/>
    <col min="4865" max="4865" width="34.5703125" customWidth="1"/>
    <col min="4866" max="4866" width="44.5703125" customWidth="1"/>
    <col min="4867" max="4867" width="51.7109375" customWidth="1"/>
    <col min="4868" max="4868" width="32" customWidth="1"/>
    <col min="5121" max="5121" width="34.5703125" customWidth="1"/>
    <col min="5122" max="5122" width="44.5703125" customWidth="1"/>
    <col min="5123" max="5123" width="51.7109375" customWidth="1"/>
    <col min="5124" max="5124" width="32" customWidth="1"/>
    <col min="5377" max="5377" width="34.5703125" customWidth="1"/>
    <col min="5378" max="5378" width="44.5703125" customWidth="1"/>
    <col min="5379" max="5379" width="51.7109375" customWidth="1"/>
    <col min="5380" max="5380" width="32" customWidth="1"/>
    <col min="5633" max="5633" width="34.5703125" customWidth="1"/>
    <col min="5634" max="5634" width="44.5703125" customWidth="1"/>
    <col min="5635" max="5635" width="51.7109375" customWidth="1"/>
    <col min="5636" max="5636" width="32" customWidth="1"/>
    <col min="5889" max="5889" width="34.5703125" customWidth="1"/>
    <col min="5890" max="5890" width="44.5703125" customWidth="1"/>
    <col min="5891" max="5891" width="51.7109375" customWidth="1"/>
    <col min="5892" max="5892" width="32" customWidth="1"/>
    <col min="6145" max="6145" width="34.5703125" customWidth="1"/>
    <col min="6146" max="6146" width="44.5703125" customWidth="1"/>
    <col min="6147" max="6147" width="51.7109375" customWidth="1"/>
    <col min="6148" max="6148" width="32" customWidth="1"/>
    <col min="6401" max="6401" width="34.5703125" customWidth="1"/>
    <col min="6402" max="6402" width="44.5703125" customWidth="1"/>
    <col min="6403" max="6403" width="51.7109375" customWidth="1"/>
    <col min="6404" max="6404" width="32" customWidth="1"/>
    <col min="6657" max="6657" width="34.5703125" customWidth="1"/>
    <col min="6658" max="6658" width="44.5703125" customWidth="1"/>
    <col min="6659" max="6659" width="51.7109375" customWidth="1"/>
    <col min="6660" max="6660" width="32" customWidth="1"/>
    <col min="6913" max="6913" width="34.5703125" customWidth="1"/>
    <col min="6914" max="6914" width="44.5703125" customWidth="1"/>
    <col min="6915" max="6915" width="51.7109375" customWidth="1"/>
    <col min="6916" max="6916" width="32" customWidth="1"/>
    <col min="7169" max="7169" width="34.5703125" customWidth="1"/>
    <col min="7170" max="7170" width="44.5703125" customWidth="1"/>
    <col min="7171" max="7171" width="51.7109375" customWidth="1"/>
    <col min="7172" max="7172" width="32" customWidth="1"/>
    <col min="7425" max="7425" width="34.5703125" customWidth="1"/>
    <col min="7426" max="7426" width="44.5703125" customWidth="1"/>
    <col min="7427" max="7427" width="51.7109375" customWidth="1"/>
    <col min="7428" max="7428" width="32" customWidth="1"/>
    <col min="7681" max="7681" width="34.5703125" customWidth="1"/>
    <col min="7682" max="7682" width="44.5703125" customWidth="1"/>
    <col min="7683" max="7683" width="51.7109375" customWidth="1"/>
    <col min="7684" max="7684" width="32" customWidth="1"/>
    <col min="7937" max="7937" width="34.5703125" customWidth="1"/>
    <col min="7938" max="7938" width="44.5703125" customWidth="1"/>
    <col min="7939" max="7939" width="51.7109375" customWidth="1"/>
    <col min="7940" max="7940" width="32" customWidth="1"/>
    <col min="8193" max="8193" width="34.5703125" customWidth="1"/>
    <col min="8194" max="8194" width="44.5703125" customWidth="1"/>
    <col min="8195" max="8195" width="51.7109375" customWidth="1"/>
    <col min="8196" max="8196" width="32" customWidth="1"/>
    <col min="8449" max="8449" width="34.5703125" customWidth="1"/>
    <col min="8450" max="8450" width="44.5703125" customWidth="1"/>
    <col min="8451" max="8451" width="51.7109375" customWidth="1"/>
    <col min="8452" max="8452" width="32" customWidth="1"/>
    <col min="8705" max="8705" width="34.5703125" customWidth="1"/>
    <col min="8706" max="8706" width="44.5703125" customWidth="1"/>
    <col min="8707" max="8707" width="51.7109375" customWidth="1"/>
    <col min="8708" max="8708" width="32" customWidth="1"/>
    <col min="8961" max="8961" width="34.5703125" customWidth="1"/>
    <col min="8962" max="8962" width="44.5703125" customWidth="1"/>
    <col min="8963" max="8963" width="51.7109375" customWidth="1"/>
    <col min="8964" max="8964" width="32" customWidth="1"/>
    <col min="9217" max="9217" width="34.5703125" customWidth="1"/>
    <col min="9218" max="9218" width="44.5703125" customWidth="1"/>
    <col min="9219" max="9219" width="51.7109375" customWidth="1"/>
    <col min="9220" max="9220" width="32" customWidth="1"/>
    <col min="9473" max="9473" width="34.5703125" customWidth="1"/>
    <col min="9474" max="9474" width="44.5703125" customWidth="1"/>
    <col min="9475" max="9475" width="51.7109375" customWidth="1"/>
    <col min="9476" max="9476" width="32" customWidth="1"/>
    <col min="9729" max="9729" width="34.5703125" customWidth="1"/>
    <col min="9730" max="9730" width="44.5703125" customWidth="1"/>
    <col min="9731" max="9731" width="51.7109375" customWidth="1"/>
    <col min="9732" max="9732" width="32" customWidth="1"/>
    <col min="9985" max="9985" width="34.5703125" customWidth="1"/>
    <col min="9986" max="9986" width="44.5703125" customWidth="1"/>
    <col min="9987" max="9987" width="51.7109375" customWidth="1"/>
    <col min="9988" max="9988" width="32" customWidth="1"/>
    <col min="10241" max="10241" width="34.5703125" customWidth="1"/>
    <col min="10242" max="10242" width="44.5703125" customWidth="1"/>
    <col min="10243" max="10243" width="51.7109375" customWidth="1"/>
    <col min="10244" max="10244" width="32" customWidth="1"/>
    <col min="10497" max="10497" width="34.5703125" customWidth="1"/>
    <col min="10498" max="10498" width="44.5703125" customWidth="1"/>
    <col min="10499" max="10499" width="51.7109375" customWidth="1"/>
    <col min="10500" max="10500" width="32" customWidth="1"/>
    <col min="10753" max="10753" width="34.5703125" customWidth="1"/>
    <col min="10754" max="10754" width="44.5703125" customWidth="1"/>
    <col min="10755" max="10755" width="51.7109375" customWidth="1"/>
    <col min="10756" max="10756" width="32" customWidth="1"/>
    <col min="11009" max="11009" width="34.5703125" customWidth="1"/>
    <col min="11010" max="11010" width="44.5703125" customWidth="1"/>
    <col min="11011" max="11011" width="51.7109375" customWidth="1"/>
    <col min="11012" max="11012" width="32" customWidth="1"/>
    <col min="11265" max="11265" width="34.5703125" customWidth="1"/>
    <col min="11266" max="11266" width="44.5703125" customWidth="1"/>
    <col min="11267" max="11267" width="51.7109375" customWidth="1"/>
    <col min="11268" max="11268" width="32" customWidth="1"/>
    <col min="11521" max="11521" width="34.5703125" customWidth="1"/>
    <col min="11522" max="11522" width="44.5703125" customWidth="1"/>
    <col min="11523" max="11523" width="51.7109375" customWidth="1"/>
    <col min="11524" max="11524" width="32" customWidth="1"/>
    <col min="11777" max="11777" width="34.5703125" customWidth="1"/>
    <col min="11778" max="11778" width="44.5703125" customWidth="1"/>
    <col min="11779" max="11779" width="51.7109375" customWidth="1"/>
    <col min="11780" max="11780" width="32" customWidth="1"/>
    <col min="12033" max="12033" width="34.5703125" customWidth="1"/>
    <col min="12034" max="12034" width="44.5703125" customWidth="1"/>
    <col min="12035" max="12035" width="51.7109375" customWidth="1"/>
    <col min="12036" max="12036" width="32" customWidth="1"/>
    <col min="12289" max="12289" width="34.5703125" customWidth="1"/>
    <col min="12290" max="12290" width="44.5703125" customWidth="1"/>
    <col min="12291" max="12291" width="51.7109375" customWidth="1"/>
    <col min="12292" max="12292" width="32" customWidth="1"/>
    <col min="12545" max="12545" width="34.5703125" customWidth="1"/>
    <col min="12546" max="12546" width="44.5703125" customWidth="1"/>
    <col min="12547" max="12547" width="51.7109375" customWidth="1"/>
    <col min="12548" max="12548" width="32" customWidth="1"/>
    <col min="12801" max="12801" width="34.5703125" customWidth="1"/>
    <col min="12802" max="12802" width="44.5703125" customWidth="1"/>
    <col min="12803" max="12803" width="51.7109375" customWidth="1"/>
    <col min="12804" max="12804" width="32" customWidth="1"/>
    <col min="13057" max="13057" width="34.5703125" customWidth="1"/>
    <col min="13058" max="13058" width="44.5703125" customWidth="1"/>
    <col min="13059" max="13059" width="51.7109375" customWidth="1"/>
    <col min="13060" max="13060" width="32" customWidth="1"/>
    <col min="13313" max="13313" width="34.5703125" customWidth="1"/>
    <col min="13314" max="13314" width="44.5703125" customWidth="1"/>
    <col min="13315" max="13315" width="51.7109375" customWidth="1"/>
    <col min="13316" max="13316" width="32" customWidth="1"/>
    <col min="13569" max="13569" width="34.5703125" customWidth="1"/>
    <col min="13570" max="13570" width="44.5703125" customWidth="1"/>
    <col min="13571" max="13571" width="51.7109375" customWidth="1"/>
    <col min="13572" max="13572" width="32" customWidth="1"/>
    <col min="13825" max="13825" width="34.5703125" customWidth="1"/>
    <col min="13826" max="13826" width="44.5703125" customWidth="1"/>
    <col min="13827" max="13827" width="51.7109375" customWidth="1"/>
    <col min="13828" max="13828" width="32" customWidth="1"/>
    <col min="14081" max="14081" width="34.5703125" customWidth="1"/>
    <col min="14082" max="14082" width="44.5703125" customWidth="1"/>
    <col min="14083" max="14083" width="51.7109375" customWidth="1"/>
    <col min="14084" max="14084" width="32" customWidth="1"/>
    <col min="14337" max="14337" width="34.5703125" customWidth="1"/>
    <col min="14338" max="14338" width="44.5703125" customWidth="1"/>
    <col min="14339" max="14339" width="51.7109375" customWidth="1"/>
    <col min="14340" max="14340" width="32" customWidth="1"/>
    <col min="14593" max="14593" width="34.5703125" customWidth="1"/>
    <col min="14594" max="14594" width="44.5703125" customWidth="1"/>
    <col min="14595" max="14595" width="51.7109375" customWidth="1"/>
    <col min="14596" max="14596" width="32" customWidth="1"/>
    <col min="14849" max="14849" width="34.5703125" customWidth="1"/>
    <col min="14850" max="14850" width="44.5703125" customWidth="1"/>
    <col min="14851" max="14851" width="51.7109375" customWidth="1"/>
    <col min="14852" max="14852" width="32" customWidth="1"/>
    <col min="15105" max="15105" width="34.5703125" customWidth="1"/>
    <col min="15106" max="15106" width="44.5703125" customWidth="1"/>
    <col min="15107" max="15107" width="51.7109375" customWidth="1"/>
    <col min="15108" max="15108" width="32" customWidth="1"/>
    <col min="15361" max="15361" width="34.5703125" customWidth="1"/>
    <col min="15362" max="15362" width="44.5703125" customWidth="1"/>
    <col min="15363" max="15363" width="51.7109375" customWidth="1"/>
    <col min="15364" max="15364" width="32" customWidth="1"/>
    <col min="15617" max="15617" width="34.5703125" customWidth="1"/>
    <col min="15618" max="15618" width="44.5703125" customWidth="1"/>
    <col min="15619" max="15619" width="51.7109375" customWidth="1"/>
    <col min="15620" max="15620" width="32" customWidth="1"/>
    <col min="15873" max="15873" width="34.5703125" customWidth="1"/>
    <col min="15874" max="15874" width="44.5703125" customWidth="1"/>
    <col min="15875" max="15875" width="51.7109375" customWidth="1"/>
    <col min="15876" max="15876" width="32" customWidth="1"/>
    <col min="16129" max="16129" width="34.5703125" customWidth="1"/>
    <col min="16130" max="16130" width="44.5703125" customWidth="1"/>
    <col min="16131" max="16131" width="51.7109375" customWidth="1"/>
    <col min="16132" max="16132" width="32" customWidth="1"/>
  </cols>
  <sheetData>
    <row r="1" spans="1:3" ht="25.5" x14ac:dyDescent="0.25">
      <c r="A1" s="35" t="s">
        <v>8</v>
      </c>
      <c r="B1" s="35" t="s">
        <v>77</v>
      </c>
      <c r="C1" s="27" t="s">
        <v>78</v>
      </c>
    </row>
    <row r="2" spans="1:3" ht="63.75" x14ac:dyDescent="0.25">
      <c r="A2" s="36" t="s">
        <v>79</v>
      </c>
      <c r="B2" s="36" t="s">
        <v>80</v>
      </c>
      <c r="C2" s="37" t="s">
        <v>81</v>
      </c>
    </row>
    <row r="3" spans="1:3" ht="44.25" customHeight="1" x14ac:dyDescent="0.25">
      <c r="A3" s="36" t="s">
        <v>79</v>
      </c>
      <c r="B3" s="36" t="s">
        <v>82</v>
      </c>
      <c r="C3" s="37" t="s">
        <v>83</v>
      </c>
    </row>
    <row r="4" spans="1:3" ht="25.5" x14ac:dyDescent="0.25">
      <c r="A4" s="36" t="s">
        <v>79</v>
      </c>
      <c r="B4" s="36" t="s">
        <v>84</v>
      </c>
      <c r="C4" s="37" t="s">
        <v>85</v>
      </c>
    </row>
    <row r="5" spans="1:3" ht="25.5" x14ac:dyDescent="0.25">
      <c r="A5" s="36" t="s">
        <v>79</v>
      </c>
      <c r="B5" s="36" t="s">
        <v>86</v>
      </c>
      <c r="C5" s="37" t="s">
        <v>87</v>
      </c>
    </row>
    <row r="6" spans="1:3" ht="54.75" customHeight="1" x14ac:dyDescent="0.25">
      <c r="A6" s="36" t="s">
        <v>79</v>
      </c>
      <c r="B6" s="36" t="s">
        <v>88</v>
      </c>
      <c r="C6" s="37" t="s">
        <v>89</v>
      </c>
    </row>
    <row r="7" spans="1:3" ht="25.5" x14ac:dyDescent="0.25">
      <c r="A7" s="36" t="s">
        <v>79</v>
      </c>
      <c r="B7" s="36" t="s">
        <v>90</v>
      </c>
      <c r="C7" s="37" t="s">
        <v>91</v>
      </c>
    </row>
    <row r="8" spans="1:3" ht="69.75" customHeight="1" x14ac:dyDescent="0.25">
      <c r="A8" s="36" t="s">
        <v>79</v>
      </c>
      <c r="B8" s="36" t="s">
        <v>92</v>
      </c>
      <c r="C8" s="37" t="s">
        <v>93</v>
      </c>
    </row>
    <row r="9" spans="1:3" ht="91.5" customHeight="1" x14ac:dyDescent="0.25">
      <c r="A9" s="36" t="s">
        <v>94</v>
      </c>
      <c r="B9" s="36" t="s">
        <v>95</v>
      </c>
      <c r="C9" s="37" t="s">
        <v>96</v>
      </c>
    </row>
    <row r="10" spans="1:3" x14ac:dyDescent="0.25">
      <c r="A10" s="36" t="s">
        <v>94</v>
      </c>
      <c r="B10" s="36" t="s">
        <v>97</v>
      </c>
      <c r="C10" s="37" t="s">
        <v>98</v>
      </c>
    </row>
    <row r="11" spans="1:3" ht="123" customHeight="1" x14ac:dyDescent="0.25">
      <c r="A11" s="36" t="s">
        <v>94</v>
      </c>
      <c r="B11" s="36" t="s">
        <v>99</v>
      </c>
      <c r="C11" s="37" t="s">
        <v>100</v>
      </c>
    </row>
    <row r="12" spans="1:3" ht="106.5" customHeight="1" x14ac:dyDescent="0.25">
      <c r="A12" s="36" t="s">
        <v>94</v>
      </c>
      <c r="B12" s="36" t="s">
        <v>101</v>
      </c>
      <c r="C12" s="37" t="s">
        <v>102</v>
      </c>
    </row>
    <row r="13" spans="1:3" ht="96.75" customHeight="1" x14ac:dyDescent="0.25">
      <c r="A13" s="36" t="s">
        <v>94</v>
      </c>
      <c r="B13" s="36" t="s">
        <v>103</v>
      </c>
      <c r="C13" s="37" t="s">
        <v>104</v>
      </c>
    </row>
    <row r="14" spans="1:3" ht="25.5" x14ac:dyDescent="0.25">
      <c r="A14" s="36" t="s">
        <v>94</v>
      </c>
      <c r="B14" s="36" t="s">
        <v>105</v>
      </c>
      <c r="C14" s="37" t="s">
        <v>106</v>
      </c>
    </row>
    <row r="15" spans="1:3" ht="63.75" x14ac:dyDescent="0.25">
      <c r="A15" s="36" t="s">
        <v>94</v>
      </c>
      <c r="B15" s="37" t="s">
        <v>107</v>
      </c>
      <c r="C15" s="37" t="s">
        <v>108</v>
      </c>
    </row>
    <row r="16" spans="1:3" ht="192" customHeight="1" x14ac:dyDescent="0.25">
      <c r="A16" s="36" t="s">
        <v>109</v>
      </c>
      <c r="B16" s="36" t="s">
        <v>110</v>
      </c>
      <c r="C16" s="37" t="s">
        <v>111</v>
      </c>
    </row>
    <row r="17" spans="1:3" ht="76.5" x14ac:dyDescent="0.25">
      <c r="A17" s="36" t="s">
        <v>109</v>
      </c>
      <c r="B17" s="37" t="s">
        <v>112</v>
      </c>
      <c r="C17" s="37" t="s">
        <v>113</v>
      </c>
    </row>
    <row r="18" spans="1:3" ht="63.75" x14ac:dyDescent="0.25">
      <c r="A18" s="36" t="s">
        <v>109</v>
      </c>
      <c r="B18" s="37" t="s">
        <v>114</v>
      </c>
      <c r="C18" s="37" t="s">
        <v>115</v>
      </c>
    </row>
    <row r="19" spans="1:3" ht="63.75" x14ac:dyDescent="0.25">
      <c r="A19" s="36" t="s">
        <v>109</v>
      </c>
      <c r="B19" s="36" t="s">
        <v>116</v>
      </c>
      <c r="C19" s="37" t="s">
        <v>117</v>
      </c>
    </row>
    <row r="20" spans="1:3" ht="76.5" x14ac:dyDescent="0.25">
      <c r="A20" s="36" t="s">
        <v>109</v>
      </c>
      <c r="B20" s="36" t="s">
        <v>118</v>
      </c>
      <c r="C20" s="37" t="s">
        <v>119</v>
      </c>
    </row>
    <row r="21" spans="1:3" ht="51" x14ac:dyDescent="0.25">
      <c r="A21" s="36" t="s">
        <v>109</v>
      </c>
      <c r="B21" s="36" t="s">
        <v>120</v>
      </c>
      <c r="C21" s="37" t="s">
        <v>121</v>
      </c>
    </row>
    <row r="22" spans="1:3" ht="51" x14ac:dyDescent="0.25">
      <c r="A22" s="36" t="s">
        <v>109</v>
      </c>
      <c r="B22" s="36" t="s">
        <v>122</v>
      </c>
      <c r="C22" s="37" t="s">
        <v>123</v>
      </c>
    </row>
    <row r="23" spans="1:3" x14ac:dyDescent="0.25">
      <c r="A23" s="36" t="s">
        <v>109</v>
      </c>
      <c r="B23" s="36" t="s">
        <v>124</v>
      </c>
      <c r="C23" s="37" t="s">
        <v>125</v>
      </c>
    </row>
    <row r="24" spans="1:3" ht="140.25" x14ac:dyDescent="0.25">
      <c r="A24" s="36" t="s">
        <v>126</v>
      </c>
      <c r="B24" s="36" t="s">
        <v>127</v>
      </c>
      <c r="C24" s="37" t="s">
        <v>128</v>
      </c>
    </row>
    <row r="25" spans="1:3" ht="63.75" x14ac:dyDescent="0.25">
      <c r="A25" s="36" t="s">
        <v>126</v>
      </c>
      <c r="B25" s="36" t="s">
        <v>129</v>
      </c>
      <c r="C25" s="37" t="s">
        <v>130</v>
      </c>
    </row>
    <row r="26" spans="1:3" ht="38.25" x14ac:dyDescent="0.25">
      <c r="A26" s="36" t="s">
        <v>126</v>
      </c>
      <c r="B26" s="36" t="s">
        <v>131</v>
      </c>
      <c r="C26" s="37" t="s">
        <v>132</v>
      </c>
    </row>
    <row r="27" spans="1:3" x14ac:dyDescent="0.25">
      <c r="A27" s="36" t="s">
        <v>126</v>
      </c>
      <c r="B27" s="36" t="s">
        <v>133</v>
      </c>
      <c r="C27" s="37" t="s">
        <v>134</v>
      </c>
    </row>
    <row r="28" spans="1:3" x14ac:dyDescent="0.25">
      <c r="A28" s="36" t="s">
        <v>135</v>
      </c>
      <c r="B28" s="36" t="s">
        <v>136</v>
      </c>
      <c r="C28" s="37" t="s">
        <v>137</v>
      </c>
    </row>
    <row r="29" spans="1:3" x14ac:dyDescent="0.25">
      <c r="A29" s="36" t="s">
        <v>135</v>
      </c>
      <c r="B29" s="36" t="s">
        <v>138</v>
      </c>
      <c r="C29" s="37" t="s">
        <v>139</v>
      </c>
    </row>
    <row r="30" spans="1:3" x14ac:dyDescent="0.25">
      <c r="A30" s="36" t="s">
        <v>135</v>
      </c>
      <c r="B30" s="36" t="s">
        <v>140</v>
      </c>
      <c r="C30" s="37" t="s">
        <v>141</v>
      </c>
    </row>
    <row r="31" spans="1:3" x14ac:dyDescent="0.25">
      <c r="A31" s="36" t="s">
        <v>135</v>
      </c>
      <c r="B31" s="36" t="s">
        <v>142</v>
      </c>
      <c r="C31" s="37" t="s">
        <v>143</v>
      </c>
    </row>
    <row r="32" spans="1:3" x14ac:dyDescent="0.25">
      <c r="A32" s="36" t="s">
        <v>135</v>
      </c>
      <c r="B32" s="36" t="s">
        <v>144</v>
      </c>
      <c r="C32" s="37" t="s">
        <v>145</v>
      </c>
    </row>
    <row r="33" spans="1:3" x14ac:dyDescent="0.25">
      <c r="A33" s="36" t="s">
        <v>135</v>
      </c>
      <c r="B33" s="36" t="s">
        <v>146</v>
      </c>
      <c r="C33" s="37" t="s">
        <v>147</v>
      </c>
    </row>
    <row r="34" spans="1:3" ht="25.5" x14ac:dyDescent="0.25">
      <c r="A34" s="36" t="s">
        <v>135</v>
      </c>
      <c r="B34" s="36" t="s">
        <v>148</v>
      </c>
      <c r="C34" s="37" t="s">
        <v>149</v>
      </c>
    </row>
    <row r="35" spans="1:3" ht="38.25" x14ac:dyDescent="0.25">
      <c r="A35" s="36" t="s">
        <v>135</v>
      </c>
      <c r="B35" s="36" t="s">
        <v>150</v>
      </c>
      <c r="C35" s="37" t="s">
        <v>151</v>
      </c>
    </row>
    <row r="36" spans="1:3" ht="25.5" x14ac:dyDescent="0.25">
      <c r="A36" s="36" t="s">
        <v>135</v>
      </c>
      <c r="B36" s="36" t="s">
        <v>152</v>
      </c>
      <c r="C36" s="37" t="s">
        <v>153</v>
      </c>
    </row>
    <row r="37" spans="1:3" x14ac:dyDescent="0.25">
      <c r="A37" s="36" t="s">
        <v>154</v>
      </c>
      <c r="B37" s="36" t="s">
        <v>155</v>
      </c>
      <c r="C37" s="37" t="s">
        <v>156</v>
      </c>
    </row>
    <row r="38" spans="1:3" ht="51" x14ac:dyDescent="0.25">
      <c r="A38" s="36" t="s">
        <v>154</v>
      </c>
      <c r="B38" s="36" t="s">
        <v>157</v>
      </c>
      <c r="C38" s="37" t="s">
        <v>158</v>
      </c>
    </row>
    <row r="39" spans="1:3" ht="63.75" x14ac:dyDescent="0.25">
      <c r="A39" s="36" t="s">
        <v>154</v>
      </c>
      <c r="B39" s="36" t="s">
        <v>159</v>
      </c>
      <c r="C39" s="37" t="s">
        <v>160</v>
      </c>
    </row>
    <row r="40" spans="1:3" ht="63.75" x14ac:dyDescent="0.25">
      <c r="A40" s="36" t="s">
        <v>154</v>
      </c>
      <c r="B40" s="36" t="s">
        <v>161</v>
      </c>
      <c r="C40" s="37" t="s">
        <v>162</v>
      </c>
    </row>
    <row r="41" spans="1:3" ht="63.75" x14ac:dyDescent="0.25">
      <c r="A41" s="36" t="s">
        <v>154</v>
      </c>
      <c r="B41" s="36" t="s">
        <v>163</v>
      </c>
      <c r="C41" s="37" t="s">
        <v>164</v>
      </c>
    </row>
    <row r="42" spans="1:3" ht="25.5" x14ac:dyDescent="0.25">
      <c r="A42" s="36" t="s">
        <v>154</v>
      </c>
      <c r="B42" s="36" t="s">
        <v>165</v>
      </c>
      <c r="C42" s="37" t="s">
        <v>166</v>
      </c>
    </row>
    <row r="43" spans="1:3" x14ac:dyDescent="0.25">
      <c r="A43" s="36" t="s">
        <v>167</v>
      </c>
      <c r="B43" s="36" t="s">
        <v>168</v>
      </c>
      <c r="C43" s="37" t="s">
        <v>169</v>
      </c>
    </row>
    <row r="44" spans="1:3" x14ac:dyDescent="0.25">
      <c r="A44" s="36" t="s">
        <v>167</v>
      </c>
      <c r="B44" s="36" t="s">
        <v>170</v>
      </c>
      <c r="C44" s="37" t="s">
        <v>171</v>
      </c>
    </row>
    <row r="45" spans="1:3" ht="38.25" x14ac:dyDescent="0.25">
      <c r="A45" s="36" t="s">
        <v>167</v>
      </c>
      <c r="B45" s="37" t="s">
        <v>172</v>
      </c>
      <c r="C45" s="37" t="s">
        <v>173</v>
      </c>
    </row>
    <row r="46" spans="1:3" x14ac:dyDescent="0.25">
      <c r="A46" s="36" t="s">
        <v>167</v>
      </c>
      <c r="B46" s="38" t="s">
        <v>174</v>
      </c>
      <c r="C46" s="39" t="s">
        <v>175</v>
      </c>
    </row>
    <row r="47" spans="1:3" ht="38.25" x14ac:dyDescent="0.25">
      <c r="A47" s="36" t="s">
        <v>167</v>
      </c>
      <c r="B47" s="36" t="s">
        <v>176</v>
      </c>
      <c r="C47" s="37" t="s">
        <v>177</v>
      </c>
    </row>
    <row r="48" spans="1:3" ht="25.5" x14ac:dyDescent="0.25">
      <c r="A48" s="36" t="s">
        <v>167</v>
      </c>
      <c r="B48" s="36" t="s">
        <v>178</v>
      </c>
      <c r="C48" s="37" t="s">
        <v>179</v>
      </c>
    </row>
    <row r="49" spans="1:3" x14ac:dyDescent="0.25">
      <c r="A49" s="36" t="s">
        <v>180</v>
      </c>
      <c r="B49" s="36" t="s">
        <v>181</v>
      </c>
      <c r="C49" s="37" t="s">
        <v>182</v>
      </c>
    </row>
    <row r="50" spans="1:3" ht="38.25" x14ac:dyDescent="0.25">
      <c r="A50" s="36" t="s">
        <v>180</v>
      </c>
      <c r="B50" s="36" t="s">
        <v>180</v>
      </c>
      <c r="C50" s="37" t="s">
        <v>183</v>
      </c>
    </row>
    <row r="51" spans="1:3" ht="63.75" x14ac:dyDescent="0.25">
      <c r="A51" s="36" t="s">
        <v>180</v>
      </c>
      <c r="B51" s="37" t="s">
        <v>184</v>
      </c>
      <c r="C51" s="37" t="s">
        <v>185</v>
      </c>
    </row>
  </sheetData>
  <dataValidations count="1">
    <dataValidation type="list" allowBlank="1" showInputMessage="1" showErrorMessage="1" sqref="A2:A51 IW2:IW51 SS2:SS51 ACO2:ACO51 AMK2:AMK51 AWG2:AWG51 BGC2:BGC51 BPY2:BPY51 BZU2:BZU51 CJQ2:CJQ51 CTM2:CTM51 DDI2:DDI51 DNE2:DNE51 DXA2:DXA51 EGW2:EGW51 EQS2:EQS51 FAO2:FAO51 FKK2:FKK51 FUG2:FUG51 GEC2:GEC51 GNY2:GNY51 GXU2:GXU51 HHQ2:HHQ51 HRM2:HRM51 IBI2:IBI51 ILE2:ILE51 IVA2:IVA51 JEW2:JEW51 JOS2:JOS51 JYO2:JYO51 KIK2:KIK51 KSG2:KSG51 LCC2:LCC51 LLY2:LLY51 LVU2:LVU51 MFQ2:MFQ51 MPM2:MPM51 MZI2:MZI51 NJE2:NJE51 NTA2:NTA51 OCW2:OCW51 OMS2:OMS51 OWO2:OWO51 PGK2:PGK51 PQG2:PQG51 QAC2:QAC51 QJY2:QJY51 QTU2:QTU51 RDQ2:RDQ51 RNM2:RNM51 RXI2:RXI51 SHE2:SHE51 SRA2:SRA51 TAW2:TAW51 TKS2:TKS51 TUO2:TUO51 UEK2:UEK51 UOG2:UOG51 UYC2:UYC51 VHY2:VHY51 VRU2:VRU51 WBQ2:WBQ51 WLM2:WLM51 WVI2:WVI51 A65538:A65587 IW65538:IW65587 SS65538:SS65587 ACO65538:ACO65587 AMK65538:AMK65587 AWG65538:AWG65587 BGC65538:BGC65587 BPY65538:BPY65587 BZU65538:BZU65587 CJQ65538:CJQ65587 CTM65538:CTM65587 DDI65538:DDI65587 DNE65538:DNE65587 DXA65538:DXA65587 EGW65538:EGW65587 EQS65538:EQS65587 FAO65538:FAO65587 FKK65538:FKK65587 FUG65538:FUG65587 GEC65538:GEC65587 GNY65538:GNY65587 GXU65538:GXU65587 HHQ65538:HHQ65587 HRM65538:HRM65587 IBI65538:IBI65587 ILE65538:ILE65587 IVA65538:IVA65587 JEW65538:JEW65587 JOS65538:JOS65587 JYO65538:JYO65587 KIK65538:KIK65587 KSG65538:KSG65587 LCC65538:LCC65587 LLY65538:LLY65587 LVU65538:LVU65587 MFQ65538:MFQ65587 MPM65538:MPM65587 MZI65538:MZI65587 NJE65538:NJE65587 NTA65538:NTA65587 OCW65538:OCW65587 OMS65538:OMS65587 OWO65538:OWO65587 PGK65538:PGK65587 PQG65538:PQG65587 QAC65538:QAC65587 QJY65538:QJY65587 QTU65538:QTU65587 RDQ65538:RDQ65587 RNM65538:RNM65587 RXI65538:RXI65587 SHE65538:SHE65587 SRA65538:SRA65587 TAW65538:TAW65587 TKS65538:TKS65587 TUO65538:TUO65587 UEK65538:UEK65587 UOG65538:UOG65587 UYC65538:UYC65587 VHY65538:VHY65587 VRU65538:VRU65587 WBQ65538:WBQ65587 WLM65538:WLM65587 WVI65538:WVI65587 A131074:A131123 IW131074:IW131123 SS131074:SS131123 ACO131074:ACO131123 AMK131074:AMK131123 AWG131074:AWG131123 BGC131074:BGC131123 BPY131074:BPY131123 BZU131074:BZU131123 CJQ131074:CJQ131123 CTM131074:CTM131123 DDI131074:DDI131123 DNE131074:DNE131123 DXA131074:DXA131123 EGW131074:EGW131123 EQS131074:EQS131123 FAO131074:FAO131123 FKK131074:FKK131123 FUG131074:FUG131123 GEC131074:GEC131123 GNY131074:GNY131123 GXU131074:GXU131123 HHQ131074:HHQ131123 HRM131074:HRM131123 IBI131074:IBI131123 ILE131074:ILE131123 IVA131074:IVA131123 JEW131074:JEW131123 JOS131074:JOS131123 JYO131074:JYO131123 KIK131074:KIK131123 KSG131074:KSG131123 LCC131074:LCC131123 LLY131074:LLY131123 LVU131074:LVU131123 MFQ131074:MFQ131123 MPM131074:MPM131123 MZI131074:MZI131123 NJE131074:NJE131123 NTA131074:NTA131123 OCW131074:OCW131123 OMS131074:OMS131123 OWO131074:OWO131123 PGK131074:PGK131123 PQG131074:PQG131123 QAC131074:QAC131123 QJY131074:QJY131123 QTU131074:QTU131123 RDQ131074:RDQ131123 RNM131074:RNM131123 RXI131074:RXI131123 SHE131074:SHE131123 SRA131074:SRA131123 TAW131074:TAW131123 TKS131074:TKS131123 TUO131074:TUO131123 UEK131074:UEK131123 UOG131074:UOG131123 UYC131074:UYC131123 VHY131074:VHY131123 VRU131074:VRU131123 WBQ131074:WBQ131123 WLM131074:WLM131123 WVI131074:WVI131123 A196610:A196659 IW196610:IW196659 SS196610:SS196659 ACO196610:ACO196659 AMK196610:AMK196659 AWG196610:AWG196659 BGC196610:BGC196659 BPY196610:BPY196659 BZU196610:BZU196659 CJQ196610:CJQ196659 CTM196610:CTM196659 DDI196610:DDI196659 DNE196610:DNE196659 DXA196610:DXA196659 EGW196610:EGW196659 EQS196610:EQS196659 FAO196610:FAO196659 FKK196610:FKK196659 FUG196610:FUG196659 GEC196610:GEC196659 GNY196610:GNY196659 GXU196610:GXU196659 HHQ196610:HHQ196659 HRM196610:HRM196659 IBI196610:IBI196659 ILE196610:ILE196659 IVA196610:IVA196659 JEW196610:JEW196659 JOS196610:JOS196659 JYO196610:JYO196659 KIK196610:KIK196659 KSG196610:KSG196659 LCC196610:LCC196659 LLY196610:LLY196659 LVU196610:LVU196659 MFQ196610:MFQ196659 MPM196610:MPM196659 MZI196610:MZI196659 NJE196610:NJE196659 NTA196610:NTA196659 OCW196610:OCW196659 OMS196610:OMS196659 OWO196610:OWO196659 PGK196610:PGK196659 PQG196610:PQG196659 QAC196610:QAC196659 QJY196610:QJY196659 QTU196610:QTU196659 RDQ196610:RDQ196659 RNM196610:RNM196659 RXI196610:RXI196659 SHE196610:SHE196659 SRA196610:SRA196659 TAW196610:TAW196659 TKS196610:TKS196659 TUO196610:TUO196659 UEK196610:UEK196659 UOG196610:UOG196659 UYC196610:UYC196659 VHY196610:VHY196659 VRU196610:VRU196659 WBQ196610:WBQ196659 WLM196610:WLM196659 WVI196610:WVI196659 A262146:A262195 IW262146:IW262195 SS262146:SS262195 ACO262146:ACO262195 AMK262146:AMK262195 AWG262146:AWG262195 BGC262146:BGC262195 BPY262146:BPY262195 BZU262146:BZU262195 CJQ262146:CJQ262195 CTM262146:CTM262195 DDI262146:DDI262195 DNE262146:DNE262195 DXA262146:DXA262195 EGW262146:EGW262195 EQS262146:EQS262195 FAO262146:FAO262195 FKK262146:FKK262195 FUG262146:FUG262195 GEC262146:GEC262195 GNY262146:GNY262195 GXU262146:GXU262195 HHQ262146:HHQ262195 HRM262146:HRM262195 IBI262146:IBI262195 ILE262146:ILE262195 IVA262146:IVA262195 JEW262146:JEW262195 JOS262146:JOS262195 JYO262146:JYO262195 KIK262146:KIK262195 KSG262146:KSG262195 LCC262146:LCC262195 LLY262146:LLY262195 LVU262146:LVU262195 MFQ262146:MFQ262195 MPM262146:MPM262195 MZI262146:MZI262195 NJE262146:NJE262195 NTA262146:NTA262195 OCW262146:OCW262195 OMS262146:OMS262195 OWO262146:OWO262195 PGK262146:PGK262195 PQG262146:PQG262195 QAC262146:QAC262195 QJY262146:QJY262195 QTU262146:QTU262195 RDQ262146:RDQ262195 RNM262146:RNM262195 RXI262146:RXI262195 SHE262146:SHE262195 SRA262146:SRA262195 TAW262146:TAW262195 TKS262146:TKS262195 TUO262146:TUO262195 UEK262146:UEK262195 UOG262146:UOG262195 UYC262146:UYC262195 VHY262146:VHY262195 VRU262146:VRU262195 WBQ262146:WBQ262195 WLM262146:WLM262195 WVI262146:WVI262195 A327682:A327731 IW327682:IW327731 SS327682:SS327731 ACO327682:ACO327731 AMK327682:AMK327731 AWG327682:AWG327731 BGC327682:BGC327731 BPY327682:BPY327731 BZU327682:BZU327731 CJQ327682:CJQ327731 CTM327682:CTM327731 DDI327682:DDI327731 DNE327682:DNE327731 DXA327682:DXA327731 EGW327682:EGW327731 EQS327682:EQS327731 FAO327682:FAO327731 FKK327682:FKK327731 FUG327682:FUG327731 GEC327682:GEC327731 GNY327682:GNY327731 GXU327682:GXU327731 HHQ327682:HHQ327731 HRM327682:HRM327731 IBI327682:IBI327731 ILE327682:ILE327731 IVA327682:IVA327731 JEW327682:JEW327731 JOS327682:JOS327731 JYO327682:JYO327731 KIK327682:KIK327731 KSG327682:KSG327731 LCC327682:LCC327731 LLY327682:LLY327731 LVU327682:LVU327731 MFQ327682:MFQ327731 MPM327682:MPM327731 MZI327682:MZI327731 NJE327682:NJE327731 NTA327682:NTA327731 OCW327682:OCW327731 OMS327682:OMS327731 OWO327682:OWO327731 PGK327682:PGK327731 PQG327682:PQG327731 QAC327682:QAC327731 QJY327682:QJY327731 QTU327682:QTU327731 RDQ327682:RDQ327731 RNM327682:RNM327731 RXI327682:RXI327731 SHE327682:SHE327731 SRA327682:SRA327731 TAW327682:TAW327731 TKS327682:TKS327731 TUO327682:TUO327731 UEK327682:UEK327731 UOG327682:UOG327731 UYC327682:UYC327731 VHY327682:VHY327731 VRU327682:VRU327731 WBQ327682:WBQ327731 WLM327682:WLM327731 WVI327682:WVI327731 A393218:A393267 IW393218:IW393267 SS393218:SS393267 ACO393218:ACO393267 AMK393218:AMK393267 AWG393218:AWG393267 BGC393218:BGC393267 BPY393218:BPY393267 BZU393218:BZU393267 CJQ393218:CJQ393267 CTM393218:CTM393267 DDI393218:DDI393267 DNE393218:DNE393267 DXA393218:DXA393267 EGW393218:EGW393267 EQS393218:EQS393267 FAO393218:FAO393267 FKK393218:FKK393267 FUG393218:FUG393267 GEC393218:GEC393267 GNY393218:GNY393267 GXU393218:GXU393267 HHQ393218:HHQ393267 HRM393218:HRM393267 IBI393218:IBI393267 ILE393218:ILE393267 IVA393218:IVA393267 JEW393218:JEW393267 JOS393218:JOS393267 JYO393218:JYO393267 KIK393218:KIK393267 KSG393218:KSG393267 LCC393218:LCC393267 LLY393218:LLY393267 LVU393218:LVU393267 MFQ393218:MFQ393267 MPM393218:MPM393267 MZI393218:MZI393267 NJE393218:NJE393267 NTA393218:NTA393267 OCW393218:OCW393267 OMS393218:OMS393267 OWO393218:OWO393267 PGK393218:PGK393267 PQG393218:PQG393267 QAC393218:QAC393267 QJY393218:QJY393267 QTU393218:QTU393267 RDQ393218:RDQ393267 RNM393218:RNM393267 RXI393218:RXI393267 SHE393218:SHE393267 SRA393218:SRA393267 TAW393218:TAW393267 TKS393218:TKS393267 TUO393218:TUO393267 UEK393218:UEK393267 UOG393218:UOG393267 UYC393218:UYC393267 VHY393218:VHY393267 VRU393218:VRU393267 WBQ393218:WBQ393267 WLM393218:WLM393267 WVI393218:WVI393267 A458754:A458803 IW458754:IW458803 SS458754:SS458803 ACO458754:ACO458803 AMK458754:AMK458803 AWG458754:AWG458803 BGC458754:BGC458803 BPY458754:BPY458803 BZU458754:BZU458803 CJQ458754:CJQ458803 CTM458754:CTM458803 DDI458754:DDI458803 DNE458754:DNE458803 DXA458754:DXA458803 EGW458754:EGW458803 EQS458754:EQS458803 FAO458754:FAO458803 FKK458754:FKK458803 FUG458754:FUG458803 GEC458754:GEC458803 GNY458754:GNY458803 GXU458754:GXU458803 HHQ458754:HHQ458803 HRM458754:HRM458803 IBI458754:IBI458803 ILE458754:ILE458803 IVA458754:IVA458803 JEW458754:JEW458803 JOS458754:JOS458803 JYO458754:JYO458803 KIK458754:KIK458803 KSG458754:KSG458803 LCC458754:LCC458803 LLY458754:LLY458803 LVU458754:LVU458803 MFQ458754:MFQ458803 MPM458754:MPM458803 MZI458754:MZI458803 NJE458754:NJE458803 NTA458754:NTA458803 OCW458754:OCW458803 OMS458754:OMS458803 OWO458754:OWO458803 PGK458754:PGK458803 PQG458754:PQG458803 QAC458754:QAC458803 QJY458754:QJY458803 QTU458754:QTU458803 RDQ458754:RDQ458803 RNM458754:RNM458803 RXI458754:RXI458803 SHE458754:SHE458803 SRA458754:SRA458803 TAW458754:TAW458803 TKS458754:TKS458803 TUO458754:TUO458803 UEK458754:UEK458803 UOG458754:UOG458803 UYC458754:UYC458803 VHY458754:VHY458803 VRU458754:VRU458803 WBQ458754:WBQ458803 WLM458754:WLM458803 WVI458754:WVI458803 A524290:A524339 IW524290:IW524339 SS524290:SS524339 ACO524290:ACO524339 AMK524290:AMK524339 AWG524290:AWG524339 BGC524290:BGC524339 BPY524290:BPY524339 BZU524290:BZU524339 CJQ524290:CJQ524339 CTM524290:CTM524339 DDI524290:DDI524339 DNE524290:DNE524339 DXA524290:DXA524339 EGW524290:EGW524339 EQS524290:EQS524339 FAO524290:FAO524339 FKK524290:FKK524339 FUG524290:FUG524339 GEC524290:GEC524339 GNY524290:GNY524339 GXU524290:GXU524339 HHQ524290:HHQ524339 HRM524290:HRM524339 IBI524290:IBI524339 ILE524290:ILE524339 IVA524290:IVA524339 JEW524290:JEW524339 JOS524290:JOS524339 JYO524290:JYO524339 KIK524290:KIK524339 KSG524290:KSG524339 LCC524290:LCC524339 LLY524290:LLY524339 LVU524290:LVU524339 MFQ524290:MFQ524339 MPM524290:MPM524339 MZI524290:MZI524339 NJE524290:NJE524339 NTA524290:NTA524339 OCW524290:OCW524339 OMS524290:OMS524339 OWO524290:OWO524339 PGK524290:PGK524339 PQG524290:PQG524339 QAC524290:QAC524339 QJY524290:QJY524339 QTU524290:QTU524339 RDQ524290:RDQ524339 RNM524290:RNM524339 RXI524290:RXI524339 SHE524290:SHE524339 SRA524290:SRA524339 TAW524290:TAW524339 TKS524290:TKS524339 TUO524290:TUO524339 UEK524290:UEK524339 UOG524290:UOG524339 UYC524290:UYC524339 VHY524290:VHY524339 VRU524290:VRU524339 WBQ524290:WBQ524339 WLM524290:WLM524339 WVI524290:WVI524339 A589826:A589875 IW589826:IW589875 SS589826:SS589875 ACO589826:ACO589875 AMK589826:AMK589875 AWG589826:AWG589875 BGC589826:BGC589875 BPY589826:BPY589875 BZU589826:BZU589875 CJQ589826:CJQ589875 CTM589826:CTM589875 DDI589826:DDI589875 DNE589826:DNE589875 DXA589826:DXA589875 EGW589826:EGW589875 EQS589826:EQS589875 FAO589826:FAO589875 FKK589826:FKK589875 FUG589826:FUG589875 GEC589826:GEC589875 GNY589826:GNY589875 GXU589826:GXU589875 HHQ589826:HHQ589875 HRM589826:HRM589875 IBI589826:IBI589875 ILE589826:ILE589875 IVA589826:IVA589875 JEW589826:JEW589875 JOS589826:JOS589875 JYO589826:JYO589875 KIK589826:KIK589875 KSG589826:KSG589875 LCC589826:LCC589875 LLY589826:LLY589875 LVU589826:LVU589875 MFQ589826:MFQ589875 MPM589826:MPM589875 MZI589826:MZI589875 NJE589826:NJE589875 NTA589826:NTA589875 OCW589826:OCW589875 OMS589826:OMS589875 OWO589826:OWO589875 PGK589826:PGK589875 PQG589826:PQG589875 QAC589826:QAC589875 QJY589826:QJY589875 QTU589826:QTU589875 RDQ589826:RDQ589875 RNM589826:RNM589875 RXI589826:RXI589875 SHE589826:SHE589875 SRA589826:SRA589875 TAW589826:TAW589875 TKS589826:TKS589875 TUO589826:TUO589875 UEK589826:UEK589875 UOG589826:UOG589875 UYC589826:UYC589875 VHY589826:VHY589875 VRU589826:VRU589875 WBQ589826:WBQ589875 WLM589826:WLM589875 WVI589826:WVI589875 A655362:A655411 IW655362:IW655411 SS655362:SS655411 ACO655362:ACO655411 AMK655362:AMK655411 AWG655362:AWG655411 BGC655362:BGC655411 BPY655362:BPY655411 BZU655362:BZU655411 CJQ655362:CJQ655411 CTM655362:CTM655411 DDI655362:DDI655411 DNE655362:DNE655411 DXA655362:DXA655411 EGW655362:EGW655411 EQS655362:EQS655411 FAO655362:FAO655411 FKK655362:FKK655411 FUG655362:FUG655411 GEC655362:GEC655411 GNY655362:GNY655411 GXU655362:GXU655411 HHQ655362:HHQ655411 HRM655362:HRM655411 IBI655362:IBI655411 ILE655362:ILE655411 IVA655362:IVA655411 JEW655362:JEW655411 JOS655362:JOS655411 JYO655362:JYO655411 KIK655362:KIK655411 KSG655362:KSG655411 LCC655362:LCC655411 LLY655362:LLY655411 LVU655362:LVU655411 MFQ655362:MFQ655411 MPM655362:MPM655411 MZI655362:MZI655411 NJE655362:NJE655411 NTA655362:NTA655411 OCW655362:OCW655411 OMS655362:OMS655411 OWO655362:OWO655411 PGK655362:PGK655411 PQG655362:PQG655411 QAC655362:QAC655411 QJY655362:QJY655411 QTU655362:QTU655411 RDQ655362:RDQ655411 RNM655362:RNM655411 RXI655362:RXI655411 SHE655362:SHE655411 SRA655362:SRA655411 TAW655362:TAW655411 TKS655362:TKS655411 TUO655362:TUO655411 UEK655362:UEK655411 UOG655362:UOG655411 UYC655362:UYC655411 VHY655362:VHY655411 VRU655362:VRU655411 WBQ655362:WBQ655411 WLM655362:WLM655411 WVI655362:WVI655411 A720898:A720947 IW720898:IW720947 SS720898:SS720947 ACO720898:ACO720947 AMK720898:AMK720947 AWG720898:AWG720947 BGC720898:BGC720947 BPY720898:BPY720947 BZU720898:BZU720947 CJQ720898:CJQ720947 CTM720898:CTM720947 DDI720898:DDI720947 DNE720898:DNE720947 DXA720898:DXA720947 EGW720898:EGW720947 EQS720898:EQS720947 FAO720898:FAO720947 FKK720898:FKK720947 FUG720898:FUG720947 GEC720898:GEC720947 GNY720898:GNY720947 GXU720898:GXU720947 HHQ720898:HHQ720947 HRM720898:HRM720947 IBI720898:IBI720947 ILE720898:ILE720947 IVA720898:IVA720947 JEW720898:JEW720947 JOS720898:JOS720947 JYO720898:JYO720947 KIK720898:KIK720947 KSG720898:KSG720947 LCC720898:LCC720947 LLY720898:LLY720947 LVU720898:LVU720947 MFQ720898:MFQ720947 MPM720898:MPM720947 MZI720898:MZI720947 NJE720898:NJE720947 NTA720898:NTA720947 OCW720898:OCW720947 OMS720898:OMS720947 OWO720898:OWO720947 PGK720898:PGK720947 PQG720898:PQG720947 QAC720898:QAC720947 QJY720898:QJY720947 QTU720898:QTU720947 RDQ720898:RDQ720947 RNM720898:RNM720947 RXI720898:RXI720947 SHE720898:SHE720947 SRA720898:SRA720947 TAW720898:TAW720947 TKS720898:TKS720947 TUO720898:TUO720947 UEK720898:UEK720947 UOG720898:UOG720947 UYC720898:UYC720947 VHY720898:VHY720947 VRU720898:VRU720947 WBQ720898:WBQ720947 WLM720898:WLM720947 WVI720898:WVI720947 A786434:A786483 IW786434:IW786483 SS786434:SS786483 ACO786434:ACO786483 AMK786434:AMK786483 AWG786434:AWG786483 BGC786434:BGC786483 BPY786434:BPY786483 BZU786434:BZU786483 CJQ786434:CJQ786483 CTM786434:CTM786483 DDI786434:DDI786483 DNE786434:DNE786483 DXA786434:DXA786483 EGW786434:EGW786483 EQS786434:EQS786483 FAO786434:FAO786483 FKK786434:FKK786483 FUG786434:FUG786483 GEC786434:GEC786483 GNY786434:GNY786483 GXU786434:GXU786483 HHQ786434:HHQ786483 HRM786434:HRM786483 IBI786434:IBI786483 ILE786434:ILE786483 IVA786434:IVA786483 JEW786434:JEW786483 JOS786434:JOS786483 JYO786434:JYO786483 KIK786434:KIK786483 KSG786434:KSG786483 LCC786434:LCC786483 LLY786434:LLY786483 LVU786434:LVU786483 MFQ786434:MFQ786483 MPM786434:MPM786483 MZI786434:MZI786483 NJE786434:NJE786483 NTA786434:NTA786483 OCW786434:OCW786483 OMS786434:OMS786483 OWO786434:OWO786483 PGK786434:PGK786483 PQG786434:PQG786483 QAC786434:QAC786483 QJY786434:QJY786483 QTU786434:QTU786483 RDQ786434:RDQ786483 RNM786434:RNM786483 RXI786434:RXI786483 SHE786434:SHE786483 SRA786434:SRA786483 TAW786434:TAW786483 TKS786434:TKS786483 TUO786434:TUO786483 UEK786434:UEK786483 UOG786434:UOG786483 UYC786434:UYC786483 VHY786434:VHY786483 VRU786434:VRU786483 WBQ786434:WBQ786483 WLM786434:WLM786483 WVI786434:WVI786483 A851970:A852019 IW851970:IW852019 SS851970:SS852019 ACO851970:ACO852019 AMK851970:AMK852019 AWG851970:AWG852019 BGC851970:BGC852019 BPY851970:BPY852019 BZU851970:BZU852019 CJQ851970:CJQ852019 CTM851970:CTM852019 DDI851970:DDI852019 DNE851970:DNE852019 DXA851970:DXA852019 EGW851970:EGW852019 EQS851970:EQS852019 FAO851970:FAO852019 FKK851970:FKK852019 FUG851970:FUG852019 GEC851970:GEC852019 GNY851970:GNY852019 GXU851970:GXU852019 HHQ851970:HHQ852019 HRM851970:HRM852019 IBI851970:IBI852019 ILE851970:ILE852019 IVA851970:IVA852019 JEW851970:JEW852019 JOS851970:JOS852019 JYO851970:JYO852019 KIK851970:KIK852019 KSG851970:KSG852019 LCC851970:LCC852019 LLY851970:LLY852019 LVU851970:LVU852019 MFQ851970:MFQ852019 MPM851970:MPM852019 MZI851970:MZI852019 NJE851970:NJE852019 NTA851970:NTA852019 OCW851970:OCW852019 OMS851970:OMS852019 OWO851970:OWO852019 PGK851970:PGK852019 PQG851970:PQG852019 QAC851970:QAC852019 QJY851970:QJY852019 QTU851970:QTU852019 RDQ851970:RDQ852019 RNM851970:RNM852019 RXI851970:RXI852019 SHE851970:SHE852019 SRA851970:SRA852019 TAW851970:TAW852019 TKS851970:TKS852019 TUO851970:TUO852019 UEK851970:UEK852019 UOG851970:UOG852019 UYC851970:UYC852019 VHY851970:VHY852019 VRU851970:VRU852019 WBQ851970:WBQ852019 WLM851970:WLM852019 WVI851970:WVI852019 A917506:A917555 IW917506:IW917555 SS917506:SS917555 ACO917506:ACO917555 AMK917506:AMK917555 AWG917506:AWG917555 BGC917506:BGC917555 BPY917506:BPY917555 BZU917506:BZU917555 CJQ917506:CJQ917555 CTM917506:CTM917555 DDI917506:DDI917555 DNE917506:DNE917555 DXA917506:DXA917555 EGW917506:EGW917555 EQS917506:EQS917555 FAO917506:FAO917555 FKK917506:FKK917555 FUG917506:FUG917555 GEC917506:GEC917555 GNY917506:GNY917555 GXU917506:GXU917555 HHQ917506:HHQ917555 HRM917506:HRM917555 IBI917506:IBI917555 ILE917506:ILE917555 IVA917506:IVA917555 JEW917506:JEW917555 JOS917506:JOS917555 JYO917506:JYO917555 KIK917506:KIK917555 KSG917506:KSG917555 LCC917506:LCC917555 LLY917506:LLY917555 LVU917506:LVU917555 MFQ917506:MFQ917555 MPM917506:MPM917555 MZI917506:MZI917555 NJE917506:NJE917555 NTA917506:NTA917555 OCW917506:OCW917555 OMS917506:OMS917555 OWO917506:OWO917555 PGK917506:PGK917555 PQG917506:PQG917555 QAC917506:QAC917555 QJY917506:QJY917555 QTU917506:QTU917555 RDQ917506:RDQ917555 RNM917506:RNM917555 RXI917506:RXI917555 SHE917506:SHE917555 SRA917506:SRA917555 TAW917506:TAW917555 TKS917506:TKS917555 TUO917506:TUO917555 UEK917506:UEK917555 UOG917506:UOG917555 UYC917506:UYC917555 VHY917506:VHY917555 VRU917506:VRU917555 WBQ917506:WBQ917555 WLM917506:WLM917555 WVI917506:WVI917555 A983042:A983091 IW983042:IW983091 SS983042:SS983091 ACO983042:ACO983091 AMK983042:AMK983091 AWG983042:AWG983091 BGC983042:BGC983091 BPY983042:BPY983091 BZU983042:BZU983091 CJQ983042:CJQ983091 CTM983042:CTM983091 DDI983042:DDI983091 DNE983042:DNE983091 DXA983042:DXA983091 EGW983042:EGW983091 EQS983042:EQS983091 FAO983042:FAO983091 FKK983042:FKK983091 FUG983042:FUG983091 GEC983042:GEC983091 GNY983042:GNY983091 GXU983042:GXU983091 HHQ983042:HHQ983091 HRM983042:HRM983091 IBI983042:IBI983091 ILE983042:ILE983091 IVA983042:IVA983091 JEW983042:JEW983091 JOS983042:JOS983091 JYO983042:JYO983091 KIK983042:KIK983091 KSG983042:KSG983091 LCC983042:LCC983091 LLY983042:LLY983091 LVU983042:LVU983091 MFQ983042:MFQ983091 MPM983042:MPM983091 MZI983042:MZI983091 NJE983042:NJE983091 NTA983042:NTA983091 OCW983042:OCW983091 OMS983042:OMS983091 OWO983042:OWO983091 PGK983042:PGK983091 PQG983042:PQG983091 QAC983042:QAC983091 QJY983042:QJY983091 QTU983042:QTU983091 RDQ983042:RDQ983091 RNM983042:RNM983091 RXI983042:RXI983091 SHE983042:SHE983091 SRA983042:SRA983091 TAW983042:TAW983091 TKS983042:TKS983091 TUO983042:TUO983091 UEK983042:UEK983091 UOG983042:UOG983091 UYC983042:UYC983091 VHY983042:VHY983091 VRU983042:VRU983091 WBQ983042:WBQ983091 WLM983042:WLM983091 WVI983042:WVI983091" xr:uid="{AEB5CCB1-F6F7-4D9C-83B9-26DA0902BF48}">
      <formula1>"Detección y análisis de necesidades, Diseño, Construcción, Recolección/acopio, Procesamiento, Análisis, Difusión, Evaluación"</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6197C-9295-4845-A11F-1E1106AEFB57}">
  <sheetPr>
    <tabColor rgb="FFFF0000"/>
  </sheetPr>
  <dimension ref="A1:L29"/>
  <sheetViews>
    <sheetView topLeftCell="C16" zoomScaleNormal="100" workbookViewId="0">
      <selection activeCell="E39" sqref="E39"/>
    </sheetView>
  </sheetViews>
  <sheetFormatPr baseColWidth="10" defaultRowHeight="15" x14ac:dyDescent="0.25"/>
  <cols>
    <col min="1" max="1" width="17.140625" customWidth="1"/>
    <col min="2" max="2" width="12.42578125" customWidth="1"/>
    <col min="3" max="3" width="18.85546875" customWidth="1"/>
    <col min="4" max="4" width="50.7109375" customWidth="1"/>
    <col min="5" max="5" width="14.5703125" customWidth="1"/>
    <col min="6" max="6" width="20.28515625" bestFit="1" customWidth="1"/>
    <col min="7" max="7" width="16.28515625" customWidth="1"/>
    <col min="8" max="8" width="20.7109375" customWidth="1"/>
    <col min="9" max="9" width="26.28515625" customWidth="1"/>
    <col min="10" max="10" width="38.5703125" customWidth="1"/>
    <col min="11" max="11" width="28.140625" customWidth="1"/>
    <col min="12" max="12" width="26" customWidth="1"/>
    <col min="257" max="257" width="17.140625" customWidth="1"/>
    <col min="258" max="258" width="29.140625" customWidth="1"/>
    <col min="259" max="259" width="21.5703125" customWidth="1"/>
    <col min="260" max="261" width="18.5703125" customWidth="1"/>
    <col min="262" max="263" width="20" customWidth="1"/>
    <col min="264" max="264" width="18.85546875" customWidth="1"/>
    <col min="265" max="266" width="20.85546875" customWidth="1"/>
    <col min="267" max="267" width="28.140625" customWidth="1"/>
    <col min="268" max="268" width="26" customWidth="1"/>
    <col min="513" max="513" width="17.140625" customWidth="1"/>
    <col min="514" max="514" width="29.140625" customWidth="1"/>
    <col min="515" max="515" width="21.5703125" customWidth="1"/>
    <col min="516" max="517" width="18.5703125" customWidth="1"/>
    <col min="518" max="519" width="20" customWidth="1"/>
    <col min="520" max="520" width="18.85546875" customWidth="1"/>
    <col min="521" max="522" width="20.85546875" customWidth="1"/>
    <col min="523" max="523" width="28.140625" customWidth="1"/>
    <col min="524" max="524" width="26" customWidth="1"/>
    <col min="769" max="769" width="17.140625" customWidth="1"/>
    <col min="770" max="770" width="29.140625" customWidth="1"/>
    <col min="771" max="771" width="21.5703125" customWidth="1"/>
    <col min="772" max="773" width="18.5703125" customWidth="1"/>
    <col min="774" max="775" width="20" customWidth="1"/>
    <col min="776" max="776" width="18.85546875" customWidth="1"/>
    <col min="777" max="778" width="20.85546875" customWidth="1"/>
    <col min="779" max="779" width="28.140625" customWidth="1"/>
    <col min="780" max="780" width="26" customWidth="1"/>
    <col min="1025" max="1025" width="17.140625" customWidth="1"/>
    <col min="1026" max="1026" width="29.140625" customWidth="1"/>
    <col min="1027" max="1027" width="21.5703125" customWidth="1"/>
    <col min="1028" max="1029" width="18.5703125" customWidth="1"/>
    <col min="1030" max="1031" width="20" customWidth="1"/>
    <col min="1032" max="1032" width="18.85546875" customWidth="1"/>
    <col min="1033" max="1034" width="20.85546875" customWidth="1"/>
    <col min="1035" max="1035" width="28.140625" customWidth="1"/>
    <col min="1036" max="1036" width="26" customWidth="1"/>
    <col min="1281" max="1281" width="17.140625" customWidth="1"/>
    <col min="1282" max="1282" width="29.140625" customWidth="1"/>
    <col min="1283" max="1283" width="21.5703125" customWidth="1"/>
    <col min="1284" max="1285" width="18.5703125" customWidth="1"/>
    <col min="1286" max="1287" width="20" customWidth="1"/>
    <col min="1288" max="1288" width="18.85546875" customWidth="1"/>
    <col min="1289" max="1290" width="20.85546875" customWidth="1"/>
    <col min="1291" max="1291" width="28.140625" customWidth="1"/>
    <col min="1292" max="1292" width="26" customWidth="1"/>
    <col min="1537" max="1537" width="17.140625" customWidth="1"/>
    <col min="1538" max="1538" width="29.140625" customWidth="1"/>
    <col min="1539" max="1539" width="21.5703125" customWidth="1"/>
    <col min="1540" max="1541" width="18.5703125" customWidth="1"/>
    <col min="1542" max="1543" width="20" customWidth="1"/>
    <col min="1544" max="1544" width="18.85546875" customWidth="1"/>
    <col min="1545" max="1546" width="20.85546875" customWidth="1"/>
    <col min="1547" max="1547" width="28.140625" customWidth="1"/>
    <col min="1548" max="1548" width="26" customWidth="1"/>
    <col min="1793" max="1793" width="17.140625" customWidth="1"/>
    <col min="1794" max="1794" width="29.140625" customWidth="1"/>
    <col min="1795" max="1795" width="21.5703125" customWidth="1"/>
    <col min="1796" max="1797" width="18.5703125" customWidth="1"/>
    <col min="1798" max="1799" width="20" customWidth="1"/>
    <col min="1800" max="1800" width="18.85546875" customWidth="1"/>
    <col min="1801" max="1802" width="20.85546875" customWidth="1"/>
    <col min="1803" max="1803" width="28.140625" customWidth="1"/>
    <col min="1804" max="1804" width="26" customWidth="1"/>
    <col min="2049" max="2049" width="17.140625" customWidth="1"/>
    <col min="2050" max="2050" width="29.140625" customWidth="1"/>
    <col min="2051" max="2051" width="21.5703125" customWidth="1"/>
    <col min="2052" max="2053" width="18.5703125" customWidth="1"/>
    <col min="2054" max="2055" width="20" customWidth="1"/>
    <col min="2056" max="2056" width="18.85546875" customWidth="1"/>
    <col min="2057" max="2058" width="20.85546875" customWidth="1"/>
    <col min="2059" max="2059" width="28.140625" customWidth="1"/>
    <col min="2060" max="2060" width="26" customWidth="1"/>
    <col min="2305" max="2305" width="17.140625" customWidth="1"/>
    <col min="2306" max="2306" width="29.140625" customWidth="1"/>
    <col min="2307" max="2307" width="21.5703125" customWidth="1"/>
    <col min="2308" max="2309" width="18.5703125" customWidth="1"/>
    <col min="2310" max="2311" width="20" customWidth="1"/>
    <col min="2312" max="2312" width="18.85546875" customWidth="1"/>
    <col min="2313" max="2314" width="20.85546875" customWidth="1"/>
    <col min="2315" max="2315" width="28.140625" customWidth="1"/>
    <col min="2316" max="2316" width="26" customWidth="1"/>
    <col min="2561" max="2561" width="17.140625" customWidth="1"/>
    <col min="2562" max="2562" width="29.140625" customWidth="1"/>
    <col min="2563" max="2563" width="21.5703125" customWidth="1"/>
    <col min="2564" max="2565" width="18.5703125" customWidth="1"/>
    <col min="2566" max="2567" width="20" customWidth="1"/>
    <col min="2568" max="2568" width="18.85546875" customWidth="1"/>
    <col min="2569" max="2570" width="20.85546875" customWidth="1"/>
    <col min="2571" max="2571" width="28.140625" customWidth="1"/>
    <col min="2572" max="2572" width="26" customWidth="1"/>
    <col min="2817" max="2817" width="17.140625" customWidth="1"/>
    <col min="2818" max="2818" width="29.140625" customWidth="1"/>
    <col min="2819" max="2819" width="21.5703125" customWidth="1"/>
    <col min="2820" max="2821" width="18.5703125" customWidth="1"/>
    <col min="2822" max="2823" width="20" customWidth="1"/>
    <col min="2824" max="2824" width="18.85546875" customWidth="1"/>
    <col min="2825" max="2826" width="20.85546875" customWidth="1"/>
    <col min="2827" max="2827" width="28.140625" customWidth="1"/>
    <col min="2828" max="2828" width="26" customWidth="1"/>
    <col min="3073" max="3073" width="17.140625" customWidth="1"/>
    <col min="3074" max="3074" width="29.140625" customWidth="1"/>
    <col min="3075" max="3075" width="21.5703125" customWidth="1"/>
    <col min="3076" max="3077" width="18.5703125" customWidth="1"/>
    <col min="3078" max="3079" width="20" customWidth="1"/>
    <col min="3080" max="3080" width="18.85546875" customWidth="1"/>
    <col min="3081" max="3082" width="20.85546875" customWidth="1"/>
    <col min="3083" max="3083" width="28.140625" customWidth="1"/>
    <col min="3084" max="3084" width="26" customWidth="1"/>
    <col min="3329" max="3329" width="17.140625" customWidth="1"/>
    <col min="3330" max="3330" width="29.140625" customWidth="1"/>
    <col min="3331" max="3331" width="21.5703125" customWidth="1"/>
    <col min="3332" max="3333" width="18.5703125" customWidth="1"/>
    <col min="3334" max="3335" width="20" customWidth="1"/>
    <col min="3336" max="3336" width="18.85546875" customWidth="1"/>
    <col min="3337" max="3338" width="20.85546875" customWidth="1"/>
    <col min="3339" max="3339" width="28.140625" customWidth="1"/>
    <col min="3340" max="3340" width="26" customWidth="1"/>
    <col min="3585" max="3585" width="17.140625" customWidth="1"/>
    <col min="3586" max="3586" width="29.140625" customWidth="1"/>
    <col min="3587" max="3587" width="21.5703125" customWidth="1"/>
    <col min="3588" max="3589" width="18.5703125" customWidth="1"/>
    <col min="3590" max="3591" width="20" customWidth="1"/>
    <col min="3592" max="3592" width="18.85546875" customWidth="1"/>
    <col min="3593" max="3594" width="20.85546875" customWidth="1"/>
    <col min="3595" max="3595" width="28.140625" customWidth="1"/>
    <col min="3596" max="3596" width="26" customWidth="1"/>
    <col min="3841" max="3841" width="17.140625" customWidth="1"/>
    <col min="3842" max="3842" width="29.140625" customWidth="1"/>
    <col min="3843" max="3843" width="21.5703125" customWidth="1"/>
    <col min="3844" max="3845" width="18.5703125" customWidth="1"/>
    <col min="3846" max="3847" width="20" customWidth="1"/>
    <col min="3848" max="3848" width="18.85546875" customWidth="1"/>
    <col min="3849" max="3850" width="20.85546875" customWidth="1"/>
    <col min="3851" max="3851" width="28.140625" customWidth="1"/>
    <col min="3852" max="3852" width="26" customWidth="1"/>
    <col min="4097" max="4097" width="17.140625" customWidth="1"/>
    <col min="4098" max="4098" width="29.140625" customWidth="1"/>
    <col min="4099" max="4099" width="21.5703125" customWidth="1"/>
    <col min="4100" max="4101" width="18.5703125" customWidth="1"/>
    <col min="4102" max="4103" width="20" customWidth="1"/>
    <col min="4104" max="4104" width="18.85546875" customWidth="1"/>
    <col min="4105" max="4106" width="20.85546875" customWidth="1"/>
    <col min="4107" max="4107" width="28.140625" customWidth="1"/>
    <col min="4108" max="4108" width="26" customWidth="1"/>
    <col min="4353" max="4353" width="17.140625" customWidth="1"/>
    <col min="4354" max="4354" width="29.140625" customWidth="1"/>
    <col min="4355" max="4355" width="21.5703125" customWidth="1"/>
    <col min="4356" max="4357" width="18.5703125" customWidth="1"/>
    <col min="4358" max="4359" width="20" customWidth="1"/>
    <col min="4360" max="4360" width="18.85546875" customWidth="1"/>
    <col min="4361" max="4362" width="20.85546875" customWidth="1"/>
    <col min="4363" max="4363" width="28.140625" customWidth="1"/>
    <col min="4364" max="4364" width="26" customWidth="1"/>
    <col min="4609" max="4609" width="17.140625" customWidth="1"/>
    <col min="4610" max="4610" width="29.140625" customWidth="1"/>
    <col min="4611" max="4611" width="21.5703125" customWidth="1"/>
    <col min="4612" max="4613" width="18.5703125" customWidth="1"/>
    <col min="4614" max="4615" width="20" customWidth="1"/>
    <col min="4616" max="4616" width="18.85546875" customWidth="1"/>
    <col min="4617" max="4618" width="20.85546875" customWidth="1"/>
    <col min="4619" max="4619" width="28.140625" customWidth="1"/>
    <col min="4620" max="4620" width="26" customWidth="1"/>
    <col min="4865" max="4865" width="17.140625" customWidth="1"/>
    <col min="4866" max="4866" width="29.140625" customWidth="1"/>
    <col min="4867" max="4867" width="21.5703125" customWidth="1"/>
    <col min="4868" max="4869" width="18.5703125" customWidth="1"/>
    <col min="4870" max="4871" width="20" customWidth="1"/>
    <col min="4872" max="4872" width="18.85546875" customWidth="1"/>
    <col min="4873" max="4874" width="20.85546875" customWidth="1"/>
    <col min="4875" max="4875" width="28.140625" customWidth="1"/>
    <col min="4876" max="4876" width="26" customWidth="1"/>
    <col min="5121" max="5121" width="17.140625" customWidth="1"/>
    <col min="5122" max="5122" width="29.140625" customWidth="1"/>
    <col min="5123" max="5123" width="21.5703125" customWidth="1"/>
    <col min="5124" max="5125" width="18.5703125" customWidth="1"/>
    <col min="5126" max="5127" width="20" customWidth="1"/>
    <col min="5128" max="5128" width="18.85546875" customWidth="1"/>
    <col min="5129" max="5130" width="20.85546875" customWidth="1"/>
    <col min="5131" max="5131" width="28.140625" customWidth="1"/>
    <col min="5132" max="5132" width="26" customWidth="1"/>
    <col min="5377" max="5377" width="17.140625" customWidth="1"/>
    <col min="5378" max="5378" width="29.140625" customWidth="1"/>
    <col min="5379" max="5379" width="21.5703125" customWidth="1"/>
    <col min="5380" max="5381" width="18.5703125" customWidth="1"/>
    <col min="5382" max="5383" width="20" customWidth="1"/>
    <col min="5384" max="5384" width="18.85546875" customWidth="1"/>
    <col min="5385" max="5386" width="20.85546875" customWidth="1"/>
    <col min="5387" max="5387" width="28.140625" customWidth="1"/>
    <col min="5388" max="5388" width="26" customWidth="1"/>
    <col min="5633" max="5633" width="17.140625" customWidth="1"/>
    <col min="5634" max="5634" width="29.140625" customWidth="1"/>
    <col min="5635" max="5635" width="21.5703125" customWidth="1"/>
    <col min="5636" max="5637" width="18.5703125" customWidth="1"/>
    <col min="5638" max="5639" width="20" customWidth="1"/>
    <col min="5640" max="5640" width="18.85546875" customWidth="1"/>
    <col min="5641" max="5642" width="20.85546875" customWidth="1"/>
    <col min="5643" max="5643" width="28.140625" customWidth="1"/>
    <col min="5644" max="5644" width="26" customWidth="1"/>
    <col min="5889" max="5889" width="17.140625" customWidth="1"/>
    <col min="5890" max="5890" width="29.140625" customWidth="1"/>
    <col min="5891" max="5891" width="21.5703125" customWidth="1"/>
    <col min="5892" max="5893" width="18.5703125" customWidth="1"/>
    <col min="5894" max="5895" width="20" customWidth="1"/>
    <col min="5896" max="5896" width="18.85546875" customWidth="1"/>
    <col min="5897" max="5898" width="20.85546875" customWidth="1"/>
    <col min="5899" max="5899" width="28.140625" customWidth="1"/>
    <col min="5900" max="5900" width="26" customWidth="1"/>
    <col min="6145" max="6145" width="17.140625" customWidth="1"/>
    <col min="6146" max="6146" width="29.140625" customWidth="1"/>
    <col min="6147" max="6147" width="21.5703125" customWidth="1"/>
    <col min="6148" max="6149" width="18.5703125" customWidth="1"/>
    <col min="6150" max="6151" width="20" customWidth="1"/>
    <col min="6152" max="6152" width="18.85546875" customWidth="1"/>
    <col min="6153" max="6154" width="20.85546875" customWidth="1"/>
    <col min="6155" max="6155" width="28.140625" customWidth="1"/>
    <col min="6156" max="6156" width="26" customWidth="1"/>
    <col min="6401" max="6401" width="17.140625" customWidth="1"/>
    <col min="6402" max="6402" width="29.140625" customWidth="1"/>
    <col min="6403" max="6403" width="21.5703125" customWidth="1"/>
    <col min="6404" max="6405" width="18.5703125" customWidth="1"/>
    <col min="6406" max="6407" width="20" customWidth="1"/>
    <col min="6408" max="6408" width="18.85546875" customWidth="1"/>
    <col min="6409" max="6410" width="20.85546875" customWidth="1"/>
    <col min="6411" max="6411" width="28.140625" customWidth="1"/>
    <col min="6412" max="6412" width="26" customWidth="1"/>
    <col min="6657" max="6657" width="17.140625" customWidth="1"/>
    <col min="6658" max="6658" width="29.140625" customWidth="1"/>
    <col min="6659" max="6659" width="21.5703125" customWidth="1"/>
    <col min="6660" max="6661" width="18.5703125" customWidth="1"/>
    <col min="6662" max="6663" width="20" customWidth="1"/>
    <col min="6664" max="6664" width="18.85546875" customWidth="1"/>
    <col min="6665" max="6666" width="20.85546875" customWidth="1"/>
    <col min="6667" max="6667" width="28.140625" customWidth="1"/>
    <col min="6668" max="6668" width="26" customWidth="1"/>
    <col min="6913" max="6913" width="17.140625" customWidth="1"/>
    <col min="6914" max="6914" width="29.140625" customWidth="1"/>
    <col min="6915" max="6915" width="21.5703125" customWidth="1"/>
    <col min="6916" max="6917" width="18.5703125" customWidth="1"/>
    <col min="6918" max="6919" width="20" customWidth="1"/>
    <col min="6920" max="6920" width="18.85546875" customWidth="1"/>
    <col min="6921" max="6922" width="20.85546875" customWidth="1"/>
    <col min="6923" max="6923" width="28.140625" customWidth="1"/>
    <col min="6924" max="6924" width="26" customWidth="1"/>
    <col min="7169" max="7169" width="17.140625" customWidth="1"/>
    <col min="7170" max="7170" width="29.140625" customWidth="1"/>
    <col min="7171" max="7171" width="21.5703125" customWidth="1"/>
    <col min="7172" max="7173" width="18.5703125" customWidth="1"/>
    <col min="7174" max="7175" width="20" customWidth="1"/>
    <col min="7176" max="7176" width="18.85546875" customWidth="1"/>
    <col min="7177" max="7178" width="20.85546875" customWidth="1"/>
    <col min="7179" max="7179" width="28.140625" customWidth="1"/>
    <col min="7180" max="7180" width="26" customWidth="1"/>
    <col min="7425" max="7425" width="17.140625" customWidth="1"/>
    <col min="7426" max="7426" width="29.140625" customWidth="1"/>
    <col min="7427" max="7427" width="21.5703125" customWidth="1"/>
    <col min="7428" max="7429" width="18.5703125" customWidth="1"/>
    <col min="7430" max="7431" width="20" customWidth="1"/>
    <col min="7432" max="7432" width="18.85546875" customWidth="1"/>
    <col min="7433" max="7434" width="20.85546875" customWidth="1"/>
    <col min="7435" max="7435" width="28.140625" customWidth="1"/>
    <col min="7436" max="7436" width="26" customWidth="1"/>
    <col min="7681" max="7681" width="17.140625" customWidth="1"/>
    <col min="7682" max="7682" width="29.140625" customWidth="1"/>
    <col min="7683" max="7683" width="21.5703125" customWidth="1"/>
    <col min="7684" max="7685" width="18.5703125" customWidth="1"/>
    <col min="7686" max="7687" width="20" customWidth="1"/>
    <col min="7688" max="7688" width="18.85546875" customWidth="1"/>
    <col min="7689" max="7690" width="20.85546875" customWidth="1"/>
    <col min="7691" max="7691" width="28.140625" customWidth="1"/>
    <col min="7692" max="7692" width="26" customWidth="1"/>
    <col min="7937" max="7937" width="17.140625" customWidth="1"/>
    <col min="7938" max="7938" width="29.140625" customWidth="1"/>
    <col min="7939" max="7939" width="21.5703125" customWidth="1"/>
    <col min="7940" max="7941" width="18.5703125" customWidth="1"/>
    <col min="7942" max="7943" width="20" customWidth="1"/>
    <col min="7944" max="7944" width="18.85546875" customWidth="1"/>
    <col min="7945" max="7946" width="20.85546875" customWidth="1"/>
    <col min="7947" max="7947" width="28.140625" customWidth="1"/>
    <col min="7948" max="7948" width="26" customWidth="1"/>
    <col min="8193" max="8193" width="17.140625" customWidth="1"/>
    <col min="8194" max="8194" width="29.140625" customWidth="1"/>
    <col min="8195" max="8195" width="21.5703125" customWidth="1"/>
    <col min="8196" max="8197" width="18.5703125" customWidth="1"/>
    <col min="8198" max="8199" width="20" customWidth="1"/>
    <col min="8200" max="8200" width="18.85546875" customWidth="1"/>
    <col min="8201" max="8202" width="20.85546875" customWidth="1"/>
    <col min="8203" max="8203" width="28.140625" customWidth="1"/>
    <col min="8204" max="8204" width="26" customWidth="1"/>
    <col min="8449" max="8449" width="17.140625" customWidth="1"/>
    <col min="8450" max="8450" width="29.140625" customWidth="1"/>
    <col min="8451" max="8451" width="21.5703125" customWidth="1"/>
    <col min="8452" max="8453" width="18.5703125" customWidth="1"/>
    <col min="8454" max="8455" width="20" customWidth="1"/>
    <col min="8456" max="8456" width="18.85546875" customWidth="1"/>
    <col min="8457" max="8458" width="20.85546875" customWidth="1"/>
    <col min="8459" max="8459" width="28.140625" customWidth="1"/>
    <col min="8460" max="8460" width="26" customWidth="1"/>
    <col min="8705" max="8705" width="17.140625" customWidth="1"/>
    <col min="8706" max="8706" width="29.140625" customWidth="1"/>
    <col min="8707" max="8707" width="21.5703125" customWidth="1"/>
    <col min="8708" max="8709" width="18.5703125" customWidth="1"/>
    <col min="8710" max="8711" width="20" customWidth="1"/>
    <col min="8712" max="8712" width="18.85546875" customWidth="1"/>
    <col min="8713" max="8714" width="20.85546875" customWidth="1"/>
    <col min="8715" max="8715" width="28.140625" customWidth="1"/>
    <col min="8716" max="8716" width="26" customWidth="1"/>
    <col min="8961" max="8961" width="17.140625" customWidth="1"/>
    <col min="8962" max="8962" width="29.140625" customWidth="1"/>
    <col min="8963" max="8963" width="21.5703125" customWidth="1"/>
    <col min="8964" max="8965" width="18.5703125" customWidth="1"/>
    <col min="8966" max="8967" width="20" customWidth="1"/>
    <col min="8968" max="8968" width="18.85546875" customWidth="1"/>
    <col min="8969" max="8970" width="20.85546875" customWidth="1"/>
    <col min="8971" max="8971" width="28.140625" customWidth="1"/>
    <col min="8972" max="8972" width="26" customWidth="1"/>
    <col min="9217" max="9217" width="17.140625" customWidth="1"/>
    <col min="9218" max="9218" width="29.140625" customWidth="1"/>
    <col min="9219" max="9219" width="21.5703125" customWidth="1"/>
    <col min="9220" max="9221" width="18.5703125" customWidth="1"/>
    <col min="9222" max="9223" width="20" customWidth="1"/>
    <col min="9224" max="9224" width="18.85546875" customWidth="1"/>
    <col min="9225" max="9226" width="20.85546875" customWidth="1"/>
    <col min="9227" max="9227" width="28.140625" customWidth="1"/>
    <col min="9228" max="9228" width="26" customWidth="1"/>
    <col min="9473" max="9473" width="17.140625" customWidth="1"/>
    <col min="9474" max="9474" width="29.140625" customWidth="1"/>
    <col min="9475" max="9475" width="21.5703125" customWidth="1"/>
    <col min="9476" max="9477" width="18.5703125" customWidth="1"/>
    <col min="9478" max="9479" width="20" customWidth="1"/>
    <col min="9480" max="9480" width="18.85546875" customWidth="1"/>
    <col min="9481" max="9482" width="20.85546875" customWidth="1"/>
    <col min="9483" max="9483" width="28.140625" customWidth="1"/>
    <col min="9484" max="9484" width="26" customWidth="1"/>
    <col min="9729" max="9729" width="17.140625" customWidth="1"/>
    <col min="9730" max="9730" width="29.140625" customWidth="1"/>
    <col min="9731" max="9731" width="21.5703125" customWidth="1"/>
    <col min="9732" max="9733" width="18.5703125" customWidth="1"/>
    <col min="9734" max="9735" width="20" customWidth="1"/>
    <col min="9736" max="9736" width="18.85546875" customWidth="1"/>
    <col min="9737" max="9738" width="20.85546875" customWidth="1"/>
    <col min="9739" max="9739" width="28.140625" customWidth="1"/>
    <col min="9740" max="9740" width="26" customWidth="1"/>
    <col min="9985" max="9985" width="17.140625" customWidth="1"/>
    <col min="9986" max="9986" width="29.140625" customWidth="1"/>
    <col min="9987" max="9987" width="21.5703125" customWidth="1"/>
    <col min="9988" max="9989" width="18.5703125" customWidth="1"/>
    <col min="9990" max="9991" width="20" customWidth="1"/>
    <col min="9992" max="9992" width="18.85546875" customWidth="1"/>
    <col min="9993" max="9994" width="20.85546875" customWidth="1"/>
    <col min="9995" max="9995" width="28.140625" customWidth="1"/>
    <col min="9996" max="9996" width="26" customWidth="1"/>
    <col min="10241" max="10241" width="17.140625" customWidth="1"/>
    <col min="10242" max="10242" width="29.140625" customWidth="1"/>
    <col min="10243" max="10243" width="21.5703125" customWidth="1"/>
    <col min="10244" max="10245" width="18.5703125" customWidth="1"/>
    <col min="10246" max="10247" width="20" customWidth="1"/>
    <col min="10248" max="10248" width="18.85546875" customWidth="1"/>
    <col min="10249" max="10250" width="20.85546875" customWidth="1"/>
    <col min="10251" max="10251" width="28.140625" customWidth="1"/>
    <col min="10252" max="10252" width="26" customWidth="1"/>
    <col min="10497" max="10497" width="17.140625" customWidth="1"/>
    <col min="10498" max="10498" width="29.140625" customWidth="1"/>
    <col min="10499" max="10499" width="21.5703125" customWidth="1"/>
    <col min="10500" max="10501" width="18.5703125" customWidth="1"/>
    <col min="10502" max="10503" width="20" customWidth="1"/>
    <col min="10504" max="10504" width="18.85546875" customWidth="1"/>
    <col min="10505" max="10506" width="20.85546875" customWidth="1"/>
    <col min="10507" max="10507" width="28.140625" customWidth="1"/>
    <col min="10508" max="10508" width="26" customWidth="1"/>
    <col min="10753" max="10753" width="17.140625" customWidth="1"/>
    <col min="10754" max="10754" width="29.140625" customWidth="1"/>
    <col min="10755" max="10755" width="21.5703125" customWidth="1"/>
    <col min="10756" max="10757" width="18.5703125" customWidth="1"/>
    <col min="10758" max="10759" width="20" customWidth="1"/>
    <col min="10760" max="10760" width="18.85546875" customWidth="1"/>
    <col min="10761" max="10762" width="20.85546875" customWidth="1"/>
    <col min="10763" max="10763" width="28.140625" customWidth="1"/>
    <col min="10764" max="10764" width="26" customWidth="1"/>
    <col min="11009" max="11009" width="17.140625" customWidth="1"/>
    <col min="11010" max="11010" width="29.140625" customWidth="1"/>
    <col min="11011" max="11011" width="21.5703125" customWidth="1"/>
    <col min="11012" max="11013" width="18.5703125" customWidth="1"/>
    <col min="11014" max="11015" width="20" customWidth="1"/>
    <col min="11016" max="11016" width="18.85546875" customWidth="1"/>
    <col min="11017" max="11018" width="20.85546875" customWidth="1"/>
    <col min="11019" max="11019" width="28.140625" customWidth="1"/>
    <col min="11020" max="11020" width="26" customWidth="1"/>
    <col min="11265" max="11265" width="17.140625" customWidth="1"/>
    <col min="11266" max="11266" width="29.140625" customWidth="1"/>
    <col min="11267" max="11267" width="21.5703125" customWidth="1"/>
    <col min="11268" max="11269" width="18.5703125" customWidth="1"/>
    <col min="11270" max="11271" width="20" customWidth="1"/>
    <col min="11272" max="11272" width="18.85546875" customWidth="1"/>
    <col min="11273" max="11274" width="20.85546875" customWidth="1"/>
    <col min="11275" max="11275" width="28.140625" customWidth="1"/>
    <col min="11276" max="11276" width="26" customWidth="1"/>
    <col min="11521" max="11521" width="17.140625" customWidth="1"/>
    <col min="11522" max="11522" width="29.140625" customWidth="1"/>
    <col min="11523" max="11523" width="21.5703125" customWidth="1"/>
    <col min="11524" max="11525" width="18.5703125" customWidth="1"/>
    <col min="11526" max="11527" width="20" customWidth="1"/>
    <col min="11528" max="11528" width="18.85546875" customWidth="1"/>
    <col min="11529" max="11530" width="20.85546875" customWidth="1"/>
    <col min="11531" max="11531" width="28.140625" customWidth="1"/>
    <col min="11532" max="11532" width="26" customWidth="1"/>
    <col min="11777" max="11777" width="17.140625" customWidth="1"/>
    <col min="11778" max="11778" width="29.140625" customWidth="1"/>
    <col min="11779" max="11779" width="21.5703125" customWidth="1"/>
    <col min="11780" max="11781" width="18.5703125" customWidth="1"/>
    <col min="11782" max="11783" width="20" customWidth="1"/>
    <col min="11784" max="11784" width="18.85546875" customWidth="1"/>
    <col min="11785" max="11786" width="20.85546875" customWidth="1"/>
    <col min="11787" max="11787" width="28.140625" customWidth="1"/>
    <col min="11788" max="11788" width="26" customWidth="1"/>
    <col min="12033" max="12033" width="17.140625" customWidth="1"/>
    <col min="12034" max="12034" width="29.140625" customWidth="1"/>
    <col min="12035" max="12035" width="21.5703125" customWidth="1"/>
    <col min="12036" max="12037" width="18.5703125" customWidth="1"/>
    <col min="12038" max="12039" width="20" customWidth="1"/>
    <col min="12040" max="12040" width="18.85546875" customWidth="1"/>
    <col min="12041" max="12042" width="20.85546875" customWidth="1"/>
    <col min="12043" max="12043" width="28.140625" customWidth="1"/>
    <col min="12044" max="12044" width="26" customWidth="1"/>
    <col min="12289" max="12289" width="17.140625" customWidth="1"/>
    <col min="12290" max="12290" width="29.140625" customWidth="1"/>
    <col min="12291" max="12291" width="21.5703125" customWidth="1"/>
    <col min="12292" max="12293" width="18.5703125" customWidth="1"/>
    <col min="12294" max="12295" width="20" customWidth="1"/>
    <col min="12296" max="12296" width="18.85546875" customWidth="1"/>
    <col min="12297" max="12298" width="20.85546875" customWidth="1"/>
    <col min="12299" max="12299" width="28.140625" customWidth="1"/>
    <col min="12300" max="12300" width="26" customWidth="1"/>
    <col min="12545" max="12545" width="17.140625" customWidth="1"/>
    <col min="12546" max="12546" width="29.140625" customWidth="1"/>
    <col min="12547" max="12547" width="21.5703125" customWidth="1"/>
    <col min="12548" max="12549" width="18.5703125" customWidth="1"/>
    <col min="12550" max="12551" width="20" customWidth="1"/>
    <col min="12552" max="12552" width="18.85546875" customWidth="1"/>
    <col min="12553" max="12554" width="20.85546875" customWidth="1"/>
    <col min="12555" max="12555" width="28.140625" customWidth="1"/>
    <col min="12556" max="12556" width="26" customWidth="1"/>
    <col min="12801" max="12801" width="17.140625" customWidth="1"/>
    <col min="12802" max="12802" width="29.140625" customWidth="1"/>
    <col min="12803" max="12803" width="21.5703125" customWidth="1"/>
    <col min="12804" max="12805" width="18.5703125" customWidth="1"/>
    <col min="12806" max="12807" width="20" customWidth="1"/>
    <col min="12808" max="12808" width="18.85546875" customWidth="1"/>
    <col min="12809" max="12810" width="20.85546875" customWidth="1"/>
    <col min="12811" max="12811" width="28.140625" customWidth="1"/>
    <col min="12812" max="12812" width="26" customWidth="1"/>
    <col min="13057" max="13057" width="17.140625" customWidth="1"/>
    <col min="13058" max="13058" width="29.140625" customWidth="1"/>
    <col min="13059" max="13059" width="21.5703125" customWidth="1"/>
    <col min="13060" max="13061" width="18.5703125" customWidth="1"/>
    <col min="13062" max="13063" width="20" customWidth="1"/>
    <col min="13064" max="13064" width="18.85546875" customWidth="1"/>
    <col min="13065" max="13066" width="20.85546875" customWidth="1"/>
    <col min="13067" max="13067" width="28.140625" customWidth="1"/>
    <col min="13068" max="13068" width="26" customWidth="1"/>
    <col min="13313" max="13313" width="17.140625" customWidth="1"/>
    <col min="13314" max="13314" width="29.140625" customWidth="1"/>
    <col min="13315" max="13315" width="21.5703125" customWidth="1"/>
    <col min="13316" max="13317" width="18.5703125" customWidth="1"/>
    <col min="13318" max="13319" width="20" customWidth="1"/>
    <col min="13320" max="13320" width="18.85546875" customWidth="1"/>
    <col min="13321" max="13322" width="20.85546875" customWidth="1"/>
    <col min="13323" max="13323" width="28.140625" customWidth="1"/>
    <col min="13324" max="13324" width="26" customWidth="1"/>
    <col min="13569" max="13569" width="17.140625" customWidth="1"/>
    <col min="13570" max="13570" width="29.140625" customWidth="1"/>
    <col min="13571" max="13571" width="21.5703125" customWidth="1"/>
    <col min="13572" max="13573" width="18.5703125" customWidth="1"/>
    <col min="13574" max="13575" width="20" customWidth="1"/>
    <col min="13576" max="13576" width="18.85546875" customWidth="1"/>
    <col min="13577" max="13578" width="20.85546875" customWidth="1"/>
    <col min="13579" max="13579" width="28.140625" customWidth="1"/>
    <col min="13580" max="13580" width="26" customWidth="1"/>
    <col min="13825" max="13825" width="17.140625" customWidth="1"/>
    <col min="13826" max="13826" width="29.140625" customWidth="1"/>
    <col min="13827" max="13827" width="21.5703125" customWidth="1"/>
    <col min="13828" max="13829" width="18.5703125" customWidth="1"/>
    <col min="13830" max="13831" width="20" customWidth="1"/>
    <col min="13832" max="13832" width="18.85546875" customWidth="1"/>
    <col min="13833" max="13834" width="20.85546875" customWidth="1"/>
    <col min="13835" max="13835" width="28.140625" customWidth="1"/>
    <col min="13836" max="13836" width="26" customWidth="1"/>
    <col min="14081" max="14081" width="17.140625" customWidth="1"/>
    <col min="14082" max="14082" width="29.140625" customWidth="1"/>
    <col min="14083" max="14083" width="21.5703125" customWidth="1"/>
    <col min="14084" max="14085" width="18.5703125" customWidth="1"/>
    <col min="14086" max="14087" width="20" customWidth="1"/>
    <col min="14088" max="14088" width="18.85546875" customWidth="1"/>
    <col min="14089" max="14090" width="20.85546875" customWidth="1"/>
    <col min="14091" max="14091" width="28.140625" customWidth="1"/>
    <col min="14092" max="14092" width="26" customWidth="1"/>
    <col min="14337" max="14337" width="17.140625" customWidth="1"/>
    <col min="14338" max="14338" width="29.140625" customWidth="1"/>
    <col min="14339" max="14339" width="21.5703125" customWidth="1"/>
    <col min="14340" max="14341" width="18.5703125" customWidth="1"/>
    <col min="14342" max="14343" width="20" customWidth="1"/>
    <col min="14344" max="14344" width="18.85546875" customWidth="1"/>
    <col min="14345" max="14346" width="20.85546875" customWidth="1"/>
    <col min="14347" max="14347" width="28.140625" customWidth="1"/>
    <col min="14348" max="14348" width="26" customWidth="1"/>
    <col min="14593" max="14593" width="17.140625" customWidth="1"/>
    <col min="14594" max="14594" width="29.140625" customWidth="1"/>
    <col min="14595" max="14595" width="21.5703125" customWidth="1"/>
    <col min="14596" max="14597" width="18.5703125" customWidth="1"/>
    <col min="14598" max="14599" width="20" customWidth="1"/>
    <col min="14600" max="14600" width="18.85546875" customWidth="1"/>
    <col min="14601" max="14602" width="20.85546875" customWidth="1"/>
    <col min="14603" max="14603" width="28.140625" customWidth="1"/>
    <col min="14604" max="14604" width="26" customWidth="1"/>
    <col min="14849" max="14849" width="17.140625" customWidth="1"/>
    <col min="14850" max="14850" width="29.140625" customWidth="1"/>
    <col min="14851" max="14851" width="21.5703125" customWidth="1"/>
    <col min="14852" max="14853" width="18.5703125" customWidth="1"/>
    <col min="14854" max="14855" width="20" customWidth="1"/>
    <col min="14856" max="14856" width="18.85546875" customWidth="1"/>
    <col min="14857" max="14858" width="20.85546875" customWidth="1"/>
    <col min="14859" max="14859" width="28.140625" customWidth="1"/>
    <col min="14860" max="14860" width="26" customWidth="1"/>
    <col min="15105" max="15105" width="17.140625" customWidth="1"/>
    <col min="15106" max="15106" width="29.140625" customWidth="1"/>
    <col min="15107" max="15107" width="21.5703125" customWidth="1"/>
    <col min="15108" max="15109" width="18.5703125" customWidth="1"/>
    <col min="15110" max="15111" width="20" customWidth="1"/>
    <col min="15112" max="15112" width="18.85546875" customWidth="1"/>
    <col min="15113" max="15114" width="20.85546875" customWidth="1"/>
    <col min="15115" max="15115" width="28.140625" customWidth="1"/>
    <col min="15116" max="15116" width="26" customWidth="1"/>
    <col min="15361" max="15361" width="17.140625" customWidth="1"/>
    <col min="15362" max="15362" width="29.140625" customWidth="1"/>
    <col min="15363" max="15363" width="21.5703125" customWidth="1"/>
    <col min="15364" max="15365" width="18.5703125" customWidth="1"/>
    <col min="15366" max="15367" width="20" customWidth="1"/>
    <col min="15368" max="15368" width="18.85546875" customWidth="1"/>
    <col min="15369" max="15370" width="20.85546875" customWidth="1"/>
    <col min="15371" max="15371" width="28.140625" customWidth="1"/>
    <col min="15372" max="15372" width="26" customWidth="1"/>
    <col min="15617" max="15617" width="17.140625" customWidth="1"/>
    <col min="15618" max="15618" width="29.140625" customWidth="1"/>
    <col min="15619" max="15619" width="21.5703125" customWidth="1"/>
    <col min="15620" max="15621" width="18.5703125" customWidth="1"/>
    <col min="15622" max="15623" width="20" customWidth="1"/>
    <col min="15624" max="15624" width="18.85546875" customWidth="1"/>
    <col min="15625" max="15626" width="20.85546875" customWidth="1"/>
    <col min="15627" max="15627" width="28.140625" customWidth="1"/>
    <col min="15628" max="15628" width="26" customWidth="1"/>
    <col min="15873" max="15873" width="17.140625" customWidth="1"/>
    <col min="15874" max="15874" width="29.140625" customWidth="1"/>
    <col min="15875" max="15875" width="21.5703125" customWidth="1"/>
    <col min="15876" max="15877" width="18.5703125" customWidth="1"/>
    <col min="15878" max="15879" width="20" customWidth="1"/>
    <col min="15880" max="15880" width="18.85546875" customWidth="1"/>
    <col min="15881" max="15882" width="20.85546875" customWidth="1"/>
    <col min="15883" max="15883" width="28.140625" customWidth="1"/>
    <col min="15884" max="15884" width="26" customWidth="1"/>
    <col min="16129" max="16129" width="17.140625" customWidth="1"/>
    <col min="16130" max="16130" width="29.140625" customWidth="1"/>
    <col min="16131" max="16131" width="21.5703125" customWidth="1"/>
    <col min="16132" max="16133" width="18.5703125" customWidth="1"/>
    <col min="16134" max="16135" width="20" customWidth="1"/>
    <col min="16136" max="16136" width="18.85546875" customWidth="1"/>
    <col min="16137" max="16138" width="20.85546875" customWidth="1"/>
    <col min="16139" max="16139" width="28.140625" customWidth="1"/>
    <col min="16140" max="16140" width="26" customWidth="1"/>
  </cols>
  <sheetData>
    <row r="1" spans="1:12" x14ac:dyDescent="0.25">
      <c r="A1" s="28"/>
      <c r="B1" s="29"/>
      <c r="C1" s="149" t="s">
        <v>198</v>
      </c>
      <c r="D1" s="150"/>
      <c r="E1" s="150"/>
      <c r="F1" s="150"/>
      <c r="G1" s="150"/>
      <c r="H1" s="151"/>
      <c r="I1" s="164"/>
      <c r="J1" s="158"/>
      <c r="K1" s="159"/>
    </row>
    <row r="2" spans="1:12" x14ac:dyDescent="0.25">
      <c r="A2" s="6"/>
      <c r="B2" s="5"/>
      <c r="C2" s="152"/>
      <c r="D2" s="153"/>
      <c r="E2" s="153"/>
      <c r="F2" s="153"/>
      <c r="G2" s="153"/>
      <c r="H2" s="154"/>
      <c r="I2" s="165"/>
      <c r="J2" s="160"/>
      <c r="K2" s="161"/>
    </row>
    <row r="3" spans="1:12" x14ac:dyDescent="0.25">
      <c r="A3" s="6"/>
      <c r="B3" s="5"/>
      <c r="C3" s="152"/>
      <c r="D3" s="153"/>
      <c r="E3" s="153"/>
      <c r="F3" s="153"/>
      <c r="G3" s="153"/>
      <c r="H3" s="154"/>
      <c r="I3" s="165"/>
      <c r="J3" s="160"/>
      <c r="K3" s="161"/>
    </row>
    <row r="4" spans="1:12" x14ac:dyDescent="0.25">
      <c r="A4" s="8"/>
      <c r="B4" s="9"/>
      <c r="C4" s="155"/>
      <c r="D4" s="156"/>
      <c r="E4" s="156"/>
      <c r="F4" s="156"/>
      <c r="G4" s="156"/>
      <c r="H4" s="157"/>
      <c r="I4" s="166"/>
      <c r="J4" s="162"/>
      <c r="K4" s="163"/>
    </row>
    <row r="5" spans="1:12" ht="20.25" x14ac:dyDescent="0.3">
      <c r="A5" s="57"/>
      <c r="B5" s="58"/>
      <c r="C5" s="58"/>
      <c r="D5" s="58"/>
      <c r="E5" s="58"/>
      <c r="F5" s="58"/>
      <c r="G5" s="58"/>
      <c r="H5" s="58"/>
      <c r="I5" s="58"/>
      <c r="J5" s="58"/>
      <c r="K5" s="58"/>
    </row>
    <row r="6" spans="1:12" x14ac:dyDescent="0.25">
      <c r="A6" s="167" t="s">
        <v>1</v>
      </c>
      <c r="B6" s="168"/>
      <c r="C6" s="168"/>
      <c r="D6" s="168"/>
      <c r="E6" s="168"/>
      <c r="F6" s="168"/>
      <c r="G6" s="168"/>
      <c r="H6" s="168"/>
      <c r="I6" s="168"/>
      <c r="J6" s="168"/>
      <c r="K6" s="169"/>
    </row>
    <row r="7" spans="1:12" x14ac:dyDescent="0.25">
      <c r="A7" s="6"/>
      <c r="B7" s="5"/>
      <c r="C7" s="5"/>
      <c r="D7" s="5"/>
      <c r="E7" s="5"/>
      <c r="F7" s="5"/>
      <c r="G7" s="5"/>
      <c r="H7" s="5"/>
      <c r="I7" s="5"/>
      <c r="J7" s="5"/>
      <c r="K7" s="5"/>
      <c r="L7" s="41"/>
    </row>
    <row r="8" spans="1:12" x14ac:dyDescent="0.25">
      <c r="A8" s="144" t="s">
        <v>2</v>
      </c>
      <c r="B8" s="145"/>
      <c r="C8" s="42"/>
      <c r="D8" s="170" t="s">
        <v>246</v>
      </c>
      <c r="E8" s="170"/>
      <c r="F8" s="170"/>
      <c r="G8" s="170"/>
      <c r="H8" s="170"/>
      <c r="I8" s="170"/>
      <c r="J8" s="170"/>
      <c r="K8" s="170"/>
    </row>
    <row r="9" spans="1:12" x14ac:dyDescent="0.25">
      <c r="A9" s="43"/>
      <c r="B9" s="44"/>
      <c r="C9" s="44"/>
      <c r="D9" s="5"/>
      <c r="E9" s="5"/>
      <c r="F9" s="5"/>
      <c r="G9" s="5"/>
      <c r="H9" s="5"/>
      <c r="I9" s="5"/>
      <c r="J9" s="5"/>
      <c r="K9" s="5"/>
      <c r="L9" s="143"/>
    </row>
    <row r="10" spans="1:12" ht="18" x14ac:dyDescent="0.25">
      <c r="A10" s="144" t="s">
        <v>3</v>
      </c>
      <c r="B10" s="145"/>
      <c r="C10" s="42"/>
      <c r="D10" s="46">
        <v>2023</v>
      </c>
      <c r="E10" s="46"/>
      <c r="F10" s="46"/>
      <c r="G10" s="46"/>
      <c r="H10" s="46"/>
      <c r="I10" s="40"/>
      <c r="J10" s="40"/>
      <c r="K10" s="40"/>
      <c r="L10" s="143"/>
    </row>
    <row r="11" spans="1:12" x14ac:dyDescent="0.25">
      <c r="A11" s="48"/>
      <c r="B11" s="49"/>
      <c r="C11" s="49"/>
      <c r="D11" s="49"/>
      <c r="E11" s="49"/>
      <c r="F11" s="49"/>
      <c r="G11" s="49"/>
      <c r="H11" s="49"/>
      <c r="I11" s="50"/>
      <c r="J11" s="50"/>
      <c r="K11" s="50"/>
      <c r="L11" s="45"/>
    </row>
    <row r="12" spans="1:12" x14ac:dyDescent="0.25">
      <c r="A12" s="59" t="s">
        <v>199</v>
      </c>
      <c r="B12" s="60"/>
      <c r="C12" s="60"/>
      <c r="D12" s="60"/>
      <c r="E12" s="60"/>
      <c r="F12" s="60"/>
      <c r="G12" s="60"/>
      <c r="H12" s="60"/>
      <c r="I12" s="60"/>
      <c r="J12" s="60"/>
      <c r="K12" s="60"/>
    </row>
    <row r="13" spans="1:12" ht="47.25" x14ac:dyDescent="0.25">
      <c r="A13" s="61" t="s">
        <v>188</v>
      </c>
      <c r="B13" s="61" t="s">
        <v>189</v>
      </c>
      <c r="C13" s="51" t="s">
        <v>190</v>
      </c>
      <c r="D13" s="61" t="s">
        <v>200</v>
      </c>
      <c r="E13" s="61" t="s">
        <v>201</v>
      </c>
      <c r="F13" s="61" t="s">
        <v>202</v>
      </c>
      <c r="G13" s="61" t="s">
        <v>203</v>
      </c>
      <c r="H13" s="61" t="s">
        <v>191</v>
      </c>
      <c r="I13" s="61" t="s">
        <v>204</v>
      </c>
      <c r="J13" s="61" t="s">
        <v>269</v>
      </c>
      <c r="K13" s="61" t="s">
        <v>192</v>
      </c>
    </row>
    <row r="14" spans="1:12" s="80" customFormat="1" ht="75" x14ac:dyDescent="0.25">
      <c r="A14" s="74" t="s">
        <v>205</v>
      </c>
      <c r="B14" s="75"/>
      <c r="C14" s="74" t="s">
        <v>194</v>
      </c>
      <c r="D14" s="84" t="s">
        <v>258</v>
      </c>
      <c r="E14" s="74">
        <v>1</v>
      </c>
      <c r="F14" s="74" t="s">
        <v>253</v>
      </c>
      <c r="G14" s="76" t="s">
        <v>255</v>
      </c>
      <c r="H14" s="79">
        <f>55758696+40000000</f>
        <v>95758696</v>
      </c>
      <c r="I14" s="82">
        <v>1</v>
      </c>
      <c r="J14" s="74" t="s">
        <v>270</v>
      </c>
      <c r="K14" s="77">
        <f>H14*I14</f>
        <v>95758696</v>
      </c>
    </row>
    <row r="15" spans="1:12" s="80" customFormat="1" ht="90" x14ac:dyDescent="0.25">
      <c r="A15" s="74" t="s">
        <v>205</v>
      </c>
      <c r="B15" s="75"/>
      <c r="C15" s="74" t="s">
        <v>194</v>
      </c>
      <c r="D15" s="84" t="s">
        <v>262</v>
      </c>
      <c r="E15" s="74">
        <v>1</v>
      </c>
      <c r="F15" s="74" t="s">
        <v>252</v>
      </c>
      <c r="G15" s="76" t="s">
        <v>254</v>
      </c>
      <c r="H15" s="79">
        <f>83605544+41802772</f>
        <v>125408316</v>
      </c>
      <c r="I15" s="82">
        <v>1</v>
      </c>
      <c r="J15" s="74" t="s">
        <v>270</v>
      </c>
      <c r="K15" s="77">
        <f>H15*I15</f>
        <v>125408316</v>
      </c>
    </row>
    <row r="16" spans="1:12" s="80" customFormat="1" ht="105" x14ac:dyDescent="0.25">
      <c r="A16" s="74" t="s">
        <v>205</v>
      </c>
      <c r="B16" s="75"/>
      <c r="C16" s="74" t="s">
        <v>194</v>
      </c>
      <c r="D16" s="84" t="s">
        <v>267</v>
      </c>
      <c r="E16" s="74">
        <v>1</v>
      </c>
      <c r="F16" s="74" t="s">
        <v>251</v>
      </c>
      <c r="G16" s="76" t="s">
        <v>254</v>
      </c>
      <c r="H16" s="79">
        <f>99006570+52803504</f>
        <v>151810074</v>
      </c>
      <c r="I16" s="82">
        <v>1</v>
      </c>
      <c r="J16" s="74" t="s">
        <v>270</v>
      </c>
      <c r="K16" s="77">
        <f>H16*I16</f>
        <v>151810074</v>
      </c>
    </row>
    <row r="17" spans="1:11" s="80" customFormat="1" ht="105" x14ac:dyDescent="0.25">
      <c r="A17" s="74" t="s">
        <v>205</v>
      </c>
      <c r="B17" s="75"/>
      <c r="C17" s="74" t="s">
        <v>194</v>
      </c>
      <c r="D17" s="84" t="s">
        <v>263</v>
      </c>
      <c r="E17" s="74">
        <v>1</v>
      </c>
      <c r="F17" s="74" t="s">
        <v>250</v>
      </c>
      <c r="G17" s="76" t="s">
        <v>254</v>
      </c>
      <c r="H17" s="79">
        <f>78380198+41802772</f>
        <v>120182970</v>
      </c>
      <c r="I17" s="82">
        <v>1</v>
      </c>
      <c r="J17" s="74" t="s">
        <v>270</v>
      </c>
      <c r="K17" s="77">
        <f t="shared" ref="K17:K25" si="0">H17*I17</f>
        <v>120182970</v>
      </c>
    </row>
    <row r="18" spans="1:11" s="80" customFormat="1" ht="30" x14ac:dyDescent="0.25">
      <c r="A18" s="74" t="s">
        <v>205</v>
      </c>
      <c r="B18" s="75"/>
      <c r="C18" s="74" t="s">
        <v>249</v>
      </c>
      <c r="D18" s="78" t="s">
        <v>268</v>
      </c>
      <c r="E18" s="75"/>
      <c r="F18" s="75"/>
      <c r="G18" s="75"/>
      <c r="H18" s="79">
        <v>75000000</v>
      </c>
      <c r="I18" s="82">
        <v>1</v>
      </c>
      <c r="J18" s="75"/>
      <c r="K18" s="77">
        <f t="shared" si="0"/>
        <v>75000000</v>
      </c>
    </row>
    <row r="19" spans="1:11" s="80" customFormat="1" x14ac:dyDescent="0.25">
      <c r="A19" s="74" t="s">
        <v>205</v>
      </c>
      <c r="B19" s="75"/>
      <c r="C19" s="74" t="s">
        <v>249</v>
      </c>
      <c r="D19" s="78" t="s">
        <v>248</v>
      </c>
      <c r="E19" s="75"/>
      <c r="F19" s="75"/>
      <c r="G19" s="75"/>
      <c r="H19" s="79">
        <v>180000000</v>
      </c>
      <c r="I19" s="82">
        <v>1</v>
      </c>
      <c r="J19" s="74"/>
      <c r="K19" s="77">
        <f t="shared" si="0"/>
        <v>180000000</v>
      </c>
    </row>
    <row r="20" spans="1:11" s="80" customFormat="1" ht="30" x14ac:dyDescent="0.25">
      <c r="A20" s="74" t="s">
        <v>205</v>
      </c>
      <c r="B20" s="75"/>
      <c r="C20" s="74" t="s">
        <v>249</v>
      </c>
      <c r="D20" s="78" t="s">
        <v>266</v>
      </c>
      <c r="E20" s="75"/>
      <c r="F20" s="75"/>
      <c r="G20" s="75"/>
      <c r="H20" s="79">
        <v>35000000</v>
      </c>
      <c r="I20" s="82">
        <v>1</v>
      </c>
      <c r="J20" s="75"/>
      <c r="K20" s="77">
        <f t="shared" si="0"/>
        <v>35000000</v>
      </c>
    </row>
    <row r="21" spans="1:11" s="80" customFormat="1" ht="30" x14ac:dyDescent="0.25">
      <c r="A21" s="74" t="s">
        <v>205</v>
      </c>
      <c r="B21" s="75"/>
      <c r="C21" s="74" t="s">
        <v>249</v>
      </c>
      <c r="D21" s="78" t="s">
        <v>257</v>
      </c>
      <c r="E21" s="75"/>
      <c r="F21" s="75"/>
      <c r="G21" s="75"/>
      <c r="H21" s="79">
        <v>34000000</v>
      </c>
      <c r="I21" s="82">
        <v>1</v>
      </c>
      <c r="J21" s="75"/>
      <c r="K21" s="77">
        <f t="shared" si="0"/>
        <v>34000000</v>
      </c>
    </row>
    <row r="22" spans="1:11" s="80" customFormat="1" x14ac:dyDescent="0.25">
      <c r="A22" s="74" t="s">
        <v>193</v>
      </c>
      <c r="B22" s="75"/>
      <c r="C22" s="74" t="s">
        <v>194</v>
      </c>
      <c r="D22" s="78" t="s">
        <v>206</v>
      </c>
      <c r="E22" s="74">
        <v>1</v>
      </c>
      <c r="F22" s="74" t="s">
        <v>207</v>
      </c>
      <c r="G22" s="74" t="s">
        <v>208</v>
      </c>
      <c r="H22" s="79"/>
      <c r="I22" s="82">
        <v>1</v>
      </c>
      <c r="J22" s="75"/>
      <c r="K22" s="77">
        <f t="shared" si="0"/>
        <v>0</v>
      </c>
    </row>
    <row r="23" spans="1:11" s="80" customFormat="1" x14ac:dyDescent="0.25">
      <c r="A23" s="74" t="s">
        <v>193</v>
      </c>
      <c r="B23" s="75"/>
      <c r="C23" s="74" t="s">
        <v>194</v>
      </c>
      <c r="D23" s="78" t="s">
        <v>264</v>
      </c>
      <c r="E23" s="74">
        <v>1</v>
      </c>
      <c r="F23" s="74" t="s">
        <v>207</v>
      </c>
      <c r="G23" s="74" t="s">
        <v>208</v>
      </c>
      <c r="H23" s="79"/>
      <c r="I23" s="82">
        <v>1</v>
      </c>
      <c r="J23" s="75"/>
      <c r="K23" s="77">
        <f t="shared" si="0"/>
        <v>0</v>
      </c>
    </row>
    <row r="24" spans="1:11" s="80" customFormat="1" x14ac:dyDescent="0.25">
      <c r="A24" s="74" t="s">
        <v>193</v>
      </c>
      <c r="B24" s="75"/>
      <c r="C24" s="74" t="s">
        <v>194</v>
      </c>
      <c r="D24" s="78" t="s">
        <v>256</v>
      </c>
      <c r="E24" s="74">
        <v>1</v>
      </c>
      <c r="F24" s="74" t="s">
        <v>207</v>
      </c>
      <c r="G24" s="74" t="s">
        <v>208</v>
      </c>
      <c r="H24" s="79"/>
      <c r="I24" s="82">
        <v>1</v>
      </c>
      <c r="J24" s="75"/>
      <c r="K24" s="77">
        <f t="shared" si="0"/>
        <v>0</v>
      </c>
    </row>
    <row r="25" spans="1:11" s="72" customFormat="1" ht="15.75" x14ac:dyDescent="0.25">
      <c r="A25" s="74" t="s">
        <v>193</v>
      </c>
      <c r="B25" s="75"/>
      <c r="C25" s="74" t="s">
        <v>194</v>
      </c>
      <c r="D25" s="78" t="s">
        <v>265</v>
      </c>
      <c r="E25" s="74">
        <v>1</v>
      </c>
      <c r="F25" s="74" t="s">
        <v>207</v>
      </c>
      <c r="G25" s="74" t="s">
        <v>208</v>
      </c>
      <c r="H25" s="79"/>
      <c r="I25" s="82">
        <v>1</v>
      </c>
      <c r="J25" s="71"/>
      <c r="K25" s="77">
        <f t="shared" si="0"/>
        <v>0</v>
      </c>
    </row>
    <row r="26" spans="1:11" x14ac:dyDescent="0.25">
      <c r="A26" s="2"/>
      <c r="B26" s="2"/>
      <c r="C26" s="2"/>
      <c r="D26" s="62"/>
      <c r="E26" s="62"/>
      <c r="F26" s="62"/>
      <c r="G26" s="62"/>
      <c r="H26" s="63"/>
      <c r="I26" s="62"/>
      <c r="J26" s="62"/>
      <c r="K26" s="63"/>
    </row>
    <row r="27" spans="1:11" x14ac:dyDescent="0.25">
      <c r="A27" s="2"/>
      <c r="B27" s="2"/>
      <c r="C27" s="2"/>
      <c r="D27" s="62"/>
      <c r="E27" s="62"/>
      <c r="F27" s="62"/>
      <c r="G27" s="62"/>
      <c r="H27" s="63"/>
      <c r="I27" s="62"/>
      <c r="J27" s="62"/>
      <c r="K27" s="63"/>
    </row>
    <row r="28" spans="1:11" x14ac:dyDescent="0.25">
      <c r="A28" s="2"/>
      <c r="B28" s="2"/>
      <c r="C28" s="2"/>
      <c r="D28" s="62"/>
      <c r="E28" s="62"/>
      <c r="F28" s="62"/>
      <c r="G28" s="62"/>
      <c r="H28" s="63"/>
      <c r="I28" s="62"/>
      <c r="J28" s="62"/>
      <c r="K28" s="63"/>
    </row>
    <row r="29" spans="1:11" x14ac:dyDescent="0.25">
      <c r="A29" s="146" t="s">
        <v>209</v>
      </c>
      <c r="B29" s="147"/>
      <c r="C29" s="147"/>
      <c r="D29" s="147"/>
      <c r="E29" s="147"/>
      <c r="F29" s="147"/>
      <c r="G29" s="147"/>
      <c r="H29" s="147"/>
      <c r="I29" s="147"/>
      <c r="J29" s="148"/>
      <c r="K29" s="83">
        <f>SUM(K14:K28)</f>
        <v>817160056</v>
      </c>
    </row>
  </sheetData>
  <mergeCells count="9">
    <mergeCell ref="L9:L10"/>
    <mergeCell ref="A10:B10"/>
    <mergeCell ref="A29:J29"/>
    <mergeCell ref="C1:H4"/>
    <mergeCell ref="J1:K4"/>
    <mergeCell ref="I1:I4"/>
    <mergeCell ref="A6:K6"/>
    <mergeCell ref="A8:B8"/>
    <mergeCell ref="D8:K8"/>
  </mergeCells>
  <dataValidations count="4">
    <dataValidation type="list" allowBlank="1" showInputMessage="1" showErrorMessage="1" sqref="C65557:C65563 IY65557:IY65563 SU65557:SU65563 ACQ65557:ACQ65563 AMM65557:AMM65563 AWI65557:AWI65563 BGE65557:BGE65563 BQA65557:BQA65563 BZW65557:BZW65563 CJS65557:CJS65563 CTO65557:CTO65563 DDK65557:DDK65563 DNG65557:DNG65563 DXC65557:DXC65563 EGY65557:EGY65563 EQU65557:EQU65563 FAQ65557:FAQ65563 FKM65557:FKM65563 FUI65557:FUI65563 GEE65557:GEE65563 GOA65557:GOA65563 GXW65557:GXW65563 HHS65557:HHS65563 HRO65557:HRO65563 IBK65557:IBK65563 ILG65557:ILG65563 IVC65557:IVC65563 JEY65557:JEY65563 JOU65557:JOU65563 JYQ65557:JYQ65563 KIM65557:KIM65563 KSI65557:KSI65563 LCE65557:LCE65563 LMA65557:LMA65563 LVW65557:LVW65563 MFS65557:MFS65563 MPO65557:MPO65563 MZK65557:MZK65563 NJG65557:NJG65563 NTC65557:NTC65563 OCY65557:OCY65563 OMU65557:OMU65563 OWQ65557:OWQ65563 PGM65557:PGM65563 PQI65557:PQI65563 QAE65557:QAE65563 QKA65557:QKA65563 QTW65557:QTW65563 RDS65557:RDS65563 RNO65557:RNO65563 RXK65557:RXK65563 SHG65557:SHG65563 SRC65557:SRC65563 TAY65557:TAY65563 TKU65557:TKU65563 TUQ65557:TUQ65563 UEM65557:UEM65563 UOI65557:UOI65563 UYE65557:UYE65563 VIA65557:VIA65563 VRW65557:VRW65563 WBS65557:WBS65563 WLO65557:WLO65563 WVK65557:WVK65563 C131093:C131099 IY131093:IY131099 SU131093:SU131099 ACQ131093:ACQ131099 AMM131093:AMM131099 AWI131093:AWI131099 BGE131093:BGE131099 BQA131093:BQA131099 BZW131093:BZW131099 CJS131093:CJS131099 CTO131093:CTO131099 DDK131093:DDK131099 DNG131093:DNG131099 DXC131093:DXC131099 EGY131093:EGY131099 EQU131093:EQU131099 FAQ131093:FAQ131099 FKM131093:FKM131099 FUI131093:FUI131099 GEE131093:GEE131099 GOA131093:GOA131099 GXW131093:GXW131099 HHS131093:HHS131099 HRO131093:HRO131099 IBK131093:IBK131099 ILG131093:ILG131099 IVC131093:IVC131099 JEY131093:JEY131099 JOU131093:JOU131099 JYQ131093:JYQ131099 KIM131093:KIM131099 KSI131093:KSI131099 LCE131093:LCE131099 LMA131093:LMA131099 LVW131093:LVW131099 MFS131093:MFS131099 MPO131093:MPO131099 MZK131093:MZK131099 NJG131093:NJG131099 NTC131093:NTC131099 OCY131093:OCY131099 OMU131093:OMU131099 OWQ131093:OWQ131099 PGM131093:PGM131099 PQI131093:PQI131099 QAE131093:QAE131099 QKA131093:QKA131099 QTW131093:QTW131099 RDS131093:RDS131099 RNO131093:RNO131099 RXK131093:RXK131099 SHG131093:SHG131099 SRC131093:SRC131099 TAY131093:TAY131099 TKU131093:TKU131099 TUQ131093:TUQ131099 UEM131093:UEM131099 UOI131093:UOI131099 UYE131093:UYE131099 VIA131093:VIA131099 VRW131093:VRW131099 WBS131093:WBS131099 WLO131093:WLO131099 WVK131093:WVK131099 C196629:C196635 IY196629:IY196635 SU196629:SU196635 ACQ196629:ACQ196635 AMM196629:AMM196635 AWI196629:AWI196635 BGE196629:BGE196635 BQA196629:BQA196635 BZW196629:BZW196635 CJS196629:CJS196635 CTO196629:CTO196635 DDK196629:DDK196635 DNG196629:DNG196635 DXC196629:DXC196635 EGY196629:EGY196635 EQU196629:EQU196635 FAQ196629:FAQ196635 FKM196629:FKM196635 FUI196629:FUI196635 GEE196629:GEE196635 GOA196629:GOA196635 GXW196629:GXW196635 HHS196629:HHS196635 HRO196629:HRO196635 IBK196629:IBK196635 ILG196629:ILG196635 IVC196629:IVC196635 JEY196629:JEY196635 JOU196629:JOU196635 JYQ196629:JYQ196635 KIM196629:KIM196635 KSI196629:KSI196635 LCE196629:LCE196635 LMA196629:LMA196635 LVW196629:LVW196635 MFS196629:MFS196635 MPO196629:MPO196635 MZK196629:MZK196635 NJG196629:NJG196635 NTC196629:NTC196635 OCY196629:OCY196635 OMU196629:OMU196635 OWQ196629:OWQ196635 PGM196629:PGM196635 PQI196629:PQI196635 QAE196629:QAE196635 QKA196629:QKA196635 QTW196629:QTW196635 RDS196629:RDS196635 RNO196629:RNO196635 RXK196629:RXK196635 SHG196629:SHG196635 SRC196629:SRC196635 TAY196629:TAY196635 TKU196629:TKU196635 TUQ196629:TUQ196635 UEM196629:UEM196635 UOI196629:UOI196635 UYE196629:UYE196635 VIA196629:VIA196635 VRW196629:VRW196635 WBS196629:WBS196635 WLO196629:WLO196635 WVK196629:WVK196635 C262165:C262171 IY262165:IY262171 SU262165:SU262171 ACQ262165:ACQ262171 AMM262165:AMM262171 AWI262165:AWI262171 BGE262165:BGE262171 BQA262165:BQA262171 BZW262165:BZW262171 CJS262165:CJS262171 CTO262165:CTO262171 DDK262165:DDK262171 DNG262165:DNG262171 DXC262165:DXC262171 EGY262165:EGY262171 EQU262165:EQU262171 FAQ262165:FAQ262171 FKM262165:FKM262171 FUI262165:FUI262171 GEE262165:GEE262171 GOA262165:GOA262171 GXW262165:GXW262171 HHS262165:HHS262171 HRO262165:HRO262171 IBK262165:IBK262171 ILG262165:ILG262171 IVC262165:IVC262171 JEY262165:JEY262171 JOU262165:JOU262171 JYQ262165:JYQ262171 KIM262165:KIM262171 KSI262165:KSI262171 LCE262165:LCE262171 LMA262165:LMA262171 LVW262165:LVW262171 MFS262165:MFS262171 MPO262165:MPO262171 MZK262165:MZK262171 NJG262165:NJG262171 NTC262165:NTC262171 OCY262165:OCY262171 OMU262165:OMU262171 OWQ262165:OWQ262171 PGM262165:PGM262171 PQI262165:PQI262171 QAE262165:QAE262171 QKA262165:QKA262171 QTW262165:QTW262171 RDS262165:RDS262171 RNO262165:RNO262171 RXK262165:RXK262171 SHG262165:SHG262171 SRC262165:SRC262171 TAY262165:TAY262171 TKU262165:TKU262171 TUQ262165:TUQ262171 UEM262165:UEM262171 UOI262165:UOI262171 UYE262165:UYE262171 VIA262165:VIA262171 VRW262165:VRW262171 WBS262165:WBS262171 WLO262165:WLO262171 WVK262165:WVK262171 C327701:C327707 IY327701:IY327707 SU327701:SU327707 ACQ327701:ACQ327707 AMM327701:AMM327707 AWI327701:AWI327707 BGE327701:BGE327707 BQA327701:BQA327707 BZW327701:BZW327707 CJS327701:CJS327707 CTO327701:CTO327707 DDK327701:DDK327707 DNG327701:DNG327707 DXC327701:DXC327707 EGY327701:EGY327707 EQU327701:EQU327707 FAQ327701:FAQ327707 FKM327701:FKM327707 FUI327701:FUI327707 GEE327701:GEE327707 GOA327701:GOA327707 GXW327701:GXW327707 HHS327701:HHS327707 HRO327701:HRO327707 IBK327701:IBK327707 ILG327701:ILG327707 IVC327701:IVC327707 JEY327701:JEY327707 JOU327701:JOU327707 JYQ327701:JYQ327707 KIM327701:KIM327707 KSI327701:KSI327707 LCE327701:LCE327707 LMA327701:LMA327707 LVW327701:LVW327707 MFS327701:MFS327707 MPO327701:MPO327707 MZK327701:MZK327707 NJG327701:NJG327707 NTC327701:NTC327707 OCY327701:OCY327707 OMU327701:OMU327707 OWQ327701:OWQ327707 PGM327701:PGM327707 PQI327701:PQI327707 QAE327701:QAE327707 QKA327701:QKA327707 QTW327701:QTW327707 RDS327701:RDS327707 RNO327701:RNO327707 RXK327701:RXK327707 SHG327701:SHG327707 SRC327701:SRC327707 TAY327701:TAY327707 TKU327701:TKU327707 TUQ327701:TUQ327707 UEM327701:UEM327707 UOI327701:UOI327707 UYE327701:UYE327707 VIA327701:VIA327707 VRW327701:VRW327707 WBS327701:WBS327707 WLO327701:WLO327707 WVK327701:WVK327707 C393237:C393243 IY393237:IY393243 SU393237:SU393243 ACQ393237:ACQ393243 AMM393237:AMM393243 AWI393237:AWI393243 BGE393237:BGE393243 BQA393237:BQA393243 BZW393237:BZW393243 CJS393237:CJS393243 CTO393237:CTO393243 DDK393237:DDK393243 DNG393237:DNG393243 DXC393237:DXC393243 EGY393237:EGY393243 EQU393237:EQU393243 FAQ393237:FAQ393243 FKM393237:FKM393243 FUI393237:FUI393243 GEE393237:GEE393243 GOA393237:GOA393243 GXW393237:GXW393243 HHS393237:HHS393243 HRO393237:HRO393243 IBK393237:IBK393243 ILG393237:ILG393243 IVC393237:IVC393243 JEY393237:JEY393243 JOU393237:JOU393243 JYQ393237:JYQ393243 KIM393237:KIM393243 KSI393237:KSI393243 LCE393237:LCE393243 LMA393237:LMA393243 LVW393237:LVW393243 MFS393237:MFS393243 MPO393237:MPO393243 MZK393237:MZK393243 NJG393237:NJG393243 NTC393237:NTC393243 OCY393237:OCY393243 OMU393237:OMU393243 OWQ393237:OWQ393243 PGM393237:PGM393243 PQI393237:PQI393243 QAE393237:QAE393243 QKA393237:QKA393243 QTW393237:QTW393243 RDS393237:RDS393243 RNO393237:RNO393243 RXK393237:RXK393243 SHG393237:SHG393243 SRC393237:SRC393243 TAY393237:TAY393243 TKU393237:TKU393243 TUQ393237:TUQ393243 UEM393237:UEM393243 UOI393237:UOI393243 UYE393237:UYE393243 VIA393237:VIA393243 VRW393237:VRW393243 WBS393237:WBS393243 WLO393237:WLO393243 WVK393237:WVK393243 C458773:C458779 IY458773:IY458779 SU458773:SU458779 ACQ458773:ACQ458779 AMM458773:AMM458779 AWI458773:AWI458779 BGE458773:BGE458779 BQA458773:BQA458779 BZW458773:BZW458779 CJS458773:CJS458779 CTO458773:CTO458779 DDK458773:DDK458779 DNG458773:DNG458779 DXC458773:DXC458779 EGY458773:EGY458779 EQU458773:EQU458779 FAQ458773:FAQ458779 FKM458773:FKM458779 FUI458773:FUI458779 GEE458773:GEE458779 GOA458773:GOA458779 GXW458773:GXW458779 HHS458773:HHS458779 HRO458773:HRO458779 IBK458773:IBK458779 ILG458773:ILG458779 IVC458773:IVC458779 JEY458773:JEY458779 JOU458773:JOU458779 JYQ458773:JYQ458779 KIM458773:KIM458779 KSI458773:KSI458779 LCE458773:LCE458779 LMA458773:LMA458779 LVW458773:LVW458779 MFS458773:MFS458779 MPO458773:MPO458779 MZK458773:MZK458779 NJG458773:NJG458779 NTC458773:NTC458779 OCY458773:OCY458779 OMU458773:OMU458779 OWQ458773:OWQ458779 PGM458773:PGM458779 PQI458773:PQI458779 QAE458773:QAE458779 QKA458773:QKA458779 QTW458773:QTW458779 RDS458773:RDS458779 RNO458773:RNO458779 RXK458773:RXK458779 SHG458773:SHG458779 SRC458773:SRC458779 TAY458773:TAY458779 TKU458773:TKU458779 TUQ458773:TUQ458779 UEM458773:UEM458779 UOI458773:UOI458779 UYE458773:UYE458779 VIA458773:VIA458779 VRW458773:VRW458779 WBS458773:WBS458779 WLO458773:WLO458779 WVK458773:WVK458779 C524309:C524315 IY524309:IY524315 SU524309:SU524315 ACQ524309:ACQ524315 AMM524309:AMM524315 AWI524309:AWI524315 BGE524309:BGE524315 BQA524309:BQA524315 BZW524309:BZW524315 CJS524309:CJS524315 CTO524309:CTO524315 DDK524309:DDK524315 DNG524309:DNG524315 DXC524309:DXC524315 EGY524309:EGY524315 EQU524309:EQU524315 FAQ524309:FAQ524315 FKM524309:FKM524315 FUI524309:FUI524315 GEE524309:GEE524315 GOA524309:GOA524315 GXW524309:GXW524315 HHS524309:HHS524315 HRO524309:HRO524315 IBK524309:IBK524315 ILG524309:ILG524315 IVC524309:IVC524315 JEY524309:JEY524315 JOU524309:JOU524315 JYQ524309:JYQ524315 KIM524309:KIM524315 KSI524309:KSI524315 LCE524309:LCE524315 LMA524309:LMA524315 LVW524309:LVW524315 MFS524309:MFS524315 MPO524309:MPO524315 MZK524309:MZK524315 NJG524309:NJG524315 NTC524309:NTC524315 OCY524309:OCY524315 OMU524309:OMU524315 OWQ524309:OWQ524315 PGM524309:PGM524315 PQI524309:PQI524315 QAE524309:QAE524315 QKA524309:QKA524315 QTW524309:QTW524315 RDS524309:RDS524315 RNO524309:RNO524315 RXK524309:RXK524315 SHG524309:SHG524315 SRC524309:SRC524315 TAY524309:TAY524315 TKU524309:TKU524315 TUQ524309:TUQ524315 UEM524309:UEM524315 UOI524309:UOI524315 UYE524309:UYE524315 VIA524309:VIA524315 VRW524309:VRW524315 WBS524309:WBS524315 WLO524309:WLO524315 WVK524309:WVK524315 C589845:C589851 IY589845:IY589851 SU589845:SU589851 ACQ589845:ACQ589851 AMM589845:AMM589851 AWI589845:AWI589851 BGE589845:BGE589851 BQA589845:BQA589851 BZW589845:BZW589851 CJS589845:CJS589851 CTO589845:CTO589851 DDK589845:DDK589851 DNG589845:DNG589851 DXC589845:DXC589851 EGY589845:EGY589851 EQU589845:EQU589851 FAQ589845:FAQ589851 FKM589845:FKM589851 FUI589845:FUI589851 GEE589845:GEE589851 GOA589845:GOA589851 GXW589845:GXW589851 HHS589845:HHS589851 HRO589845:HRO589851 IBK589845:IBK589851 ILG589845:ILG589851 IVC589845:IVC589851 JEY589845:JEY589851 JOU589845:JOU589851 JYQ589845:JYQ589851 KIM589845:KIM589851 KSI589845:KSI589851 LCE589845:LCE589851 LMA589845:LMA589851 LVW589845:LVW589851 MFS589845:MFS589851 MPO589845:MPO589851 MZK589845:MZK589851 NJG589845:NJG589851 NTC589845:NTC589851 OCY589845:OCY589851 OMU589845:OMU589851 OWQ589845:OWQ589851 PGM589845:PGM589851 PQI589845:PQI589851 QAE589845:QAE589851 QKA589845:QKA589851 QTW589845:QTW589851 RDS589845:RDS589851 RNO589845:RNO589851 RXK589845:RXK589851 SHG589845:SHG589851 SRC589845:SRC589851 TAY589845:TAY589851 TKU589845:TKU589851 TUQ589845:TUQ589851 UEM589845:UEM589851 UOI589845:UOI589851 UYE589845:UYE589851 VIA589845:VIA589851 VRW589845:VRW589851 WBS589845:WBS589851 WLO589845:WLO589851 WVK589845:WVK589851 C655381:C655387 IY655381:IY655387 SU655381:SU655387 ACQ655381:ACQ655387 AMM655381:AMM655387 AWI655381:AWI655387 BGE655381:BGE655387 BQA655381:BQA655387 BZW655381:BZW655387 CJS655381:CJS655387 CTO655381:CTO655387 DDK655381:DDK655387 DNG655381:DNG655387 DXC655381:DXC655387 EGY655381:EGY655387 EQU655381:EQU655387 FAQ655381:FAQ655387 FKM655381:FKM655387 FUI655381:FUI655387 GEE655381:GEE655387 GOA655381:GOA655387 GXW655381:GXW655387 HHS655381:HHS655387 HRO655381:HRO655387 IBK655381:IBK655387 ILG655381:ILG655387 IVC655381:IVC655387 JEY655381:JEY655387 JOU655381:JOU655387 JYQ655381:JYQ655387 KIM655381:KIM655387 KSI655381:KSI655387 LCE655381:LCE655387 LMA655381:LMA655387 LVW655381:LVW655387 MFS655381:MFS655387 MPO655381:MPO655387 MZK655381:MZK655387 NJG655381:NJG655387 NTC655381:NTC655387 OCY655381:OCY655387 OMU655381:OMU655387 OWQ655381:OWQ655387 PGM655381:PGM655387 PQI655381:PQI655387 QAE655381:QAE655387 QKA655381:QKA655387 QTW655381:QTW655387 RDS655381:RDS655387 RNO655381:RNO655387 RXK655381:RXK655387 SHG655381:SHG655387 SRC655381:SRC655387 TAY655381:TAY655387 TKU655381:TKU655387 TUQ655381:TUQ655387 UEM655381:UEM655387 UOI655381:UOI655387 UYE655381:UYE655387 VIA655381:VIA655387 VRW655381:VRW655387 WBS655381:WBS655387 WLO655381:WLO655387 WVK655381:WVK655387 C720917:C720923 IY720917:IY720923 SU720917:SU720923 ACQ720917:ACQ720923 AMM720917:AMM720923 AWI720917:AWI720923 BGE720917:BGE720923 BQA720917:BQA720923 BZW720917:BZW720923 CJS720917:CJS720923 CTO720917:CTO720923 DDK720917:DDK720923 DNG720917:DNG720923 DXC720917:DXC720923 EGY720917:EGY720923 EQU720917:EQU720923 FAQ720917:FAQ720923 FKM720917:FKM720923 FUI720917:FUI720923 GEE720917:GEE720923 GOA720917:GOA720923 GXW720917:GXW720923 HHS720917:HHS720923 HRO720917:HRO720923 IBK720917:IBK720923 ILG720917:ILG720923 IVC720917:IVC720923 JEY720917:JEY720923 JOU720917:JOU720923 JYQ720917:JYQ720923 KIM720917:KIM720923 KSI720917:KSI720923 LCE720917:LCE720923 LMA720917:LMA720923 LVW720917:LVW720923 MFS720917:MFS720923 MPO720917:MPO720923 MZK720917:MZK720923 NJG720917:NJG720923 NTC720917:NTC720923 OCY720917:OCY720923 OMU720917:OMU720923 OWQ720917:OWQ720923 PGM720917:PGM720923 PQI720917:PQI720923 QAE720917:QAE720923 QKA720917:QKA720923 QTW720917:QTW720923 RDS720917:RDS720923 RNO720917:RNO720923 RXK720917:RXK720923 SHG720917:SHG720923 SRC720917:SRC720923 TAY720917:TAY720923 TKU720917:TKU720923 TUQ720917:TUQ720923 UEM720917:UEM720923 UOI720917:UOI720923 UYE720917:UYE720923 VIA720917:VIA720923 VRW720917:VRW720923 WBS720917:WBS720923 WLO720917:WLO720923 WVK720917:WVK720923 C786453:C786459 IY786453:IY786459 SU786453:SU786459 ACQ786453:ACQ786459 AMM786453:AMM786459 AWI786453:AWI786459 BGE786453:BGE786459 BQA786453:BQA786459 BZW786453:BZW786459 CJS786453:CJS786459 CTO786453:CTO786459 DDK786453:DDK786459 DNG786453:DNG786459 DXC786453:DXC786459 EGY786453:EGY786459 EQU786453:EQU786459 FAQ786453:FAQ786459 FKM786453:FKM786459 FUI786453:FUI786459 GEE786453:GEE786459 GOA786453:GOA786459 GXW786453:GXW786459 HHS786453:HHS786459 HRO786453:HRO786459 IBK786453:IBK786459 ILG786453:ILG786459 IVC786453:IVC786459 JEY786453:JEY786459 JOU786453:JOU786459 JYQ786453:JYQ786459 KIM786453:KIM786459 KSI786453:KSI786459 LCE786453:LCE786459 LMA786453:LMA786459 LVW786453:LVW786459 MFS786453:MFS786459 MPO786453:MPO786459 MZK786453:MZK786459 NJG786453:NJG786459 NTC786453:NTC786459 OCY786453:OCY786459 OMU786453:OMU786459 OWQ786453:OWQ786459 PGM786453:PGM786459 PQI786453:PQI786459 QAE786453:QAE786459 QKA786453:QKA786459 QTW786453:QTW786459 RDS786453:RDS786459 RNO786453:RNO786459 RXK786453:RXK786459 SHG786453:SHG786459 SRC786453:SRC786459 TAY786453:TAY786459 TKU786453:TKU786459 TUQ786453:TUQ786459 UEM786453:UEM786459 UOI786453:UOI786459 UYE786453:UYE786459 VIA786453:VIA786459 VRW786453:VRW786459 WBS786453:WBS786459 WLO786453:WLO786459 WVK786453:WVK786459 C851989:C851995 IY851989:IY851995 SU851989:SU851995 ACQ851989:ACQ851995 AMM851989:AMM851995 AWI851989:AWI851995 BGE851989:BGE851995 BQA851989:BQA851995 BZW851989:BZW851995 CJS851989:CJS851995 CTO851989:CTO851995 DDK851989:DDK851995 DNG851989:DNG851995 DXC851989:DXC851995 EGY851989:EGY851995 EQU851989:EQU851995 FAQ851989:FAQ851995 FKM851989:FKM851995 FUI851989:FUI851995 GEE851989:GEE851995 GOA851989:GOA851995 GXW851989:GXW851995 HHS851989:HHS851995 HRO851989:HRO851995 IBK851989:IBK851995 ILG851989:ILG851995 IVC851989:IVC851995 JEY851989:JEY851995 JOU851989:JOU851995 JYQ851989:JYQ851995 KIM851989:KIM851995 KSI851989:KSI851995 LCE851989:LCE851995 LMA851989:LMA851995 LVW851989:LVW851995 MFS851989:MFS851995 MPO851989:MPO851995 MZK851989:MZK851995 NJG851989:NJG851995 NTC851989:NTC851995 OCY851989:OCY851995 OMU851989:OMU851995 OWQ851989:OWQ851995 PGM851989:PGM851995 PQI851989:PQI851995 QAE851989:QAE851995 QKA851989:QKA851995 QTW851989:QTW851995 RDS851989:RDS851995 RNO851989:RNO851995 RXK851989:RXK851995 SHG851989:SHG851995 SRC851989:SRC851995 TAY851989:TAY851995 TKU851989:TKU851995 TUQ851989:TUQ851995 UEM851989:UEM851995 UOI851989:UOI851995 UYE851989:UYE851995 VIA851989:VIA851995 VRW851989:VRW851995 WBS851989:WBS851995 WLO851989:WLO851995 WVK851989:WVK851995 C917525:C917531 IY917525:IY917531 SU917525:SU917531 ACQ917525:ACQ917531 AMM917525:AMM917531 AWI917525:AWI917531 BGE917525:BGE917531 BQA917525:BQA917531 BZW917525:BZW917531 CJS917525:CJS917531 CTO917525:CTO917531 DDK917525:DDK917531 DNG917525:DNG917531 DXC917525:DXC917531 EGY917525:EGY917531 EQU917525:EQU917531 FAQ917525:FAQ917531 FKM917525:FKM917531 FUI917525:FUI917531 GEE917525:GEE917531 GOA917525:GOA917531 GXW917525:GXW917531 HHS917525:HHS917531 HRO917525:HRO917531 IBK917525:IBK917531 ILG917525:ILG917531 IVC917525:IVC917531 JEY917525:JEY917531 JOU917525:JOU917531 JYQ917525:JYQ917531 KIM917525:KIM917531 KSI917525:KSI917531 LCE917525:LCE917531 LMA917525:LMA917531 LVW917525:LVW917531 MFS917525:MFS917531 MPO917525:MPO917531 MZK917525:MZK917531 NJG917525:NJG917531 NTC917525:NTC917531 OCY917525:OCY917531 OMU917525:OMU917531 OWQ917525:OWQ917531 PGM917525:PGM917531 PQI917525:PQI917531 QAE917525:QAE917531 QKA917525:QKA917531 QTW917525:QTW917531 RDS917525:RDS917531 RNO917525:RNO917531 RXK917525:RXK917531 SHG917525:SHG917531 SRC917525:SRC917531 TAY917525:TAY917531 TKU917525:TKU917531 TUQ917525:TUQ917531 UEM917525:UEM917531 UOI917525:UOI917531 UYE917525:UYE917531 VIA917525:VIA917531 VRW917525:VRW917531 WBS917525:WBS917531 WLO917525:WLO917531 WVK917525:WVK917531 C983061:C983067 IY983061:IY983067 SU983061:SU983067 ACQ983061:ACQ983067 AMM983061:AMM983067 AWI983061:AWI983067 BGE983061:BGE983067 BQA983061:BQA983067 BZW983061:BZW983067 CJS983061:CJS983067 CTO983061:CTO983067 DDK983061:DDK983067 DNG983061:DNG983067 DXC983061:DXC983067 EGY983061:EGY983067 EQU983061:EQU983067 FAQ983061:FAQ983067 FKM983061:FKM983067 FUI983061:FUI983067 GEE983061:GEE983067 GOA983061:GOA983067 GXW983061:GXW983067 HHS983061:HHS983067 HRO983061:HRO983067 IBK983061:IBK983067 ILG983061:ILG983067 IVC983061:IVC983067 JEY983061:JEY983067 JOU983061:JOU983067 JYQ983061:JYQ983067 KIM983061:KIM983067 KSI983061:KSI983067 LCE983061:LCE983067 LMA983061:LMA983067 LVW983061:LVW983067 MFS983061:MFS983067 MPO983061:MPO983067 MZK983061:MZK983067 NJG983061:NJG983067 NTC983061:NTC983067 OCY983061:OCY983067 OMU983061:OMU983067 OWQ983061:OWQ983067 PGM983061:PGM983067 PQI983061:PQI983067 QAE983061:QAE983067 QKA983061:QKA983067 QTW983061:QTW983067 RDS983061:RDS983067 RNO983061:RNO983067 RXK983061:RXK983067 SHG983061:SHG983067 SRC983061:SRC983067 TAY983061:TAY983067 TKU983061:TKU983067 TUQ983061:TUQ983067 UEM983061:UEM983067 UOI983061:UOI983067 UYE983061:UYE983067 VIA983061:VIA983067 VRW983061:VRW983067 WBS983061:WBS983067 WLO983061:WLO983067 WVK983061:WVK983067 IY26:IY28 WVK26:WVK28 WLO26:WLO28 WBS26:WBS28 VRW26:VRW28 VIA26:VIA28 UYE26:UYE28 UOI26:UOI28 UEM26:UEM28 TUQ26:TUQ28 TKU26:TKU28 TAY26:TAY28 SRC26:SRC28 SHG26:SHG28 RXK26:RXK28 RNO26:RNO28 RDS26:RDS28 QTW26:QTW28 QKA26:QKA28 QAE26:QAE28 PQI26:PQI28 PGM26:PGM28 OWQ26:OWQ28 OMU26:OMU28 OCY26:OCY28 NTC26:NTC28 NJG26:NJG28 MZK26:MZK28 MPO26:MPO28 MFS26:MFS28 LVW26:LVW28 LMA26:LMA28 LCE26:LCE28 KSI26:KSI28 KIM26:KIM28 JYQ26:JYQ28 JOU26:JOU28 JEY26:JEY28 IVC26:IVC28 ILG26:ILG28 IBK26:IBK28 HRO26:HRO28 HHS26:HHS28 GXW26:GXW28 GOA26:GOA28 GEE26:GEE28 FUI26:FUI28 FKM26:FKM28 FAQ26:FAQ28 EQU26:EQU28 EGY26:EGY28 DXC26:DXC28 DNG26:DNG28 DDK26:DDK28 CTO26:CTO28 CJS26:CJS28 BZW26:BZW28 BQA26:BQA28 BGE26:BGE28 AWI26:AWI28 AMM26:AMM28 ACQ26:ACQ28 SU26:SU28 C14:C28" xr:uid="{20234435-FFB7-4881-92F4-E078CD2A5DE4}">
      <formula1>"Normal,Excepcional"</formula1>
    </dataValidation>
    <dataValidation type="list" allowBlank="1" showInputMessage="1" showErrorMessage="1" sqref="B65557:B65563 IX65557:IX65563 ST65557:ST65563 ACP65557:ACP65563 AML65557:AML65563 AWH65557:AWH65563 BGD65557:BGD65563 BPZ65557:BPZ65563 BZV65557:BZV65563 CJR65557:CJR65563 CTN65557:CTN65563 DDJ65557:DDJ65563 DNF65557:DNF65563 DXB65557:DXB65563 EGX65557:EGX65563 EQT65557:EQT65563 FAP65557:FAP65563 FKL65557:FKL65563 FUH65557:FUH65563 GED65557:GED65563 GNZ65557:GNZ65563 GXV65557:GXV65563 HHR65557:HHR65563 HRN65557:HRN65563 IBJ65557:IBJ65563 ILF65557:ILF65563 IVB65557:IVB65563 JEX65557:JEX65563 JOT65557:JOT65563 JYP65557:JYP65563 KIL65557:KIL65563 KSH65557:KSH65563 LCD65557:LCD65563 LLZ65557:LLZ65563 LVV65557:LVV65563 MFR65557:MFR65563 MPN65557:MPN65563 MZJ65557:MZJ65563 NJF65557:NJF65563 NTB65557:NTB65563 OCX65557:OCX65563 OMT65557:OMT65563 OWP65557:OWP65563 PGL65557:PGL65563 PQH65557:PQH65563 QAD65557:QAD65563 QJZ65557:QJZ65563 QTV65557:QTV65563 RDR65557:RDR65563 RNN65557:RNN65563 RXJ65557:RXJ65563 SHF65557:SHF65563 SRB65557:SRB65563 TAX65557:TAX65563 TKT65557:TKT65563 TUP65557:TUP65563 UEL65557:UEL65563 UOH65557:UOH65563 UYD65557:UYD65563 VHZ65557:VHZ65563 VRV65557:VRV65563 WBR65557:WBR65563 WLN65557:WLN65563 WVJ65557:WVJ65563 B131093:B131099 IX131093:IX131099 ST131093:ST131099 ACP131093:ACP131099 AML131093:AML131099 AWH131093:AWH131099 BGD131093:BGD131099 BPZ131093:BPZ131099 BZV131093:BZV131099 CJR131093:CJR131099 CTN131093:CTN131099 DDJ131093:DDJ131099 DNF131093:DNF131099 DXB131093:DXB131099 EGX131093:EGX131099 EQT131093:EQT131099 FAP131093:FAP131099 FKL131093:FKL131099 FUH131093:FUH131099 GED131093:GED131099 GNZ131093:GNZ131099 GXV131093:GXV131099 HHR131093:HHR131099 HRN131093:HRN131099 IBJ131093:IBJ131099 ILF131093:ILF131099 IVB131093:IVB131099 JEX131093:JEX131099 JOT131093:JOT131099 JYP131093:JYP131099 KIL131093:KIL131099 KSH131093:KSH131099 LCD131093:LCD131099 LLZ131093:LLZ131099 LVV131093:LVV131099 MFR131093:MFR131099 MPN131093:MPN131099 MZJ131093:MZJ131099 NJF131093:NJF131099 NTB131093:NTB131099 OCX131093:OCX131099 OMT131093:OMT131099 OWP131093:OWP131099 PGL131093:PGL131099 PQH131093:PQH131099 QAD131093:QAD131099 QJZ131093:QJZ131099 QTV131093:QTV131099 RDR131093:RDR131099 RNN131093:RNN131099 RXJ131093:RXJ131099 SHF131093:SHF131099 SRB131093:SRB131099 TAX131093:TAX131099 TKT131093:TKT131099 TUP131093:TUP131099 UEL131093:UEL131099 UOH131093:UOH131099 UYD131093:UYD131099 VHZ131093:VHZ131099 VRV131093:VRV131099 WBR131093:WBR131099 WLN131093:WLN131099 WVJ131093:WVJ131099 B196629:B196635 IX196629:IX196635 ST196629:ST196635 ACP196629:ACP196635 AML196629:AML196635 AWH196629:AWH196635 BGD196629:BGD196635 BPZ196629:BPZ196635 BZV196629:BZV196635 CJR196629:CJR196635 CTN196629:CTN196635 DDJ196629:DDJ196635 DNF196629:DNF196635 DXB196629:DXB196635 EGX196629:EGX196635 EQT196629:EQT196635 FAP196629:FAP196635 FKL196629:FKL196635 FUH196629:FUH196635 GED196629:GED196635 GNZ196629:GNZ196635 GXV196629:GXV196635 HHR196629:HHR196635 HRN196629:HRN196635 IBJ196629:IBJ196635 ILF196629:ILF196635 IVB196629:IVB196635 JEX196629:JEX196635 JOT196629:JOT196635 JYP196629:JYP196635 KIL196629:KIL196635 KSH196629:KSH196635 LCD196629:LCD196635 LLZ196629:LLZ196635 LVV196629:LVV196635 MFR196629:MFR196635 MPN196629:MPN196635 MZJ196629:MZJ196635 NJF196629:NJF196635 NTB196629:NTB196635 OCX196629:OCX196635 OMT196629:OMT196635 OWP196629:OWP196635 PGL196629:PGL196635 PQH196629:PQH196635 QAD196629:QAD196635 QJZ196629:QJZ196635 QTV196629:QTV196635 RDR196629:RDR196635 RNN196629:RNN196635 RXJ196629:RXJ196635 SHF196629:SHF196635 SRB196629:SRB196635 TAX196629:TAX196635 TKT196629:TKT196635 TUP196629:TUP196635 UEL196629:UEL196635 UOH196629:UOH196635 UYD196629:UYD196635 VHZ196629:VHZ196635 VRV196629:VRV196635 WBR196629:WBR196635 WLN196629:WLN196635 WVJ196629:WVJ196635 B262165:B262171 IX262165:IX262171 ST262165:ST262171 ACP262165:ACP262171 AML262165:AML262171 AWH262165:AWH262171 BGD262165:BGD262171 BPZ262165:BPZ262171 BZV262165:BZV262171 CJR262165:CJR262171 CTN262165:CTN262171 DDJ262165:DDJ262171 DNF262165:DNF262171 DXB262165:DXB262171 EGX262165:EGX262171 EQT262165:EQT262171 FAP262165:FAP262171 FKL262165:FKL262171 FUH262165:FUH262171 GED262165:GED262171 GNZ262165:GNZ262171 GXV262165:GXV262171 HHR262165:HHR262171 HRN262165:HRN262171 IBJ262165:IBJ262171 ILF262165:ILF262171 IVB262165:IVB262171 JEX262165:JEX262171 JOT262165:JOT262171 JYP262165:JYP262171 KIL262165:KIL262171 KSH262165:KSH262171 LCD262165:LCD262171 LLZ262165:LLZ262171 LVV262165:LVV262171 MFR262165:MFR262171 MPN262165:MPN262171 MZJ262165:MZJ262171 NJF262165:NJF262171 NTB262165:NTB262171 OCX262165:OCX262171 OMT262165:OMT262171 OWP262165:OWP262171 PGL262165:PGL262171 PQH262165:PQH262171 QAD262165:QAD262171 QJZ262165:QJZ262171 QTV262165:QTV262171 RDR262165:RDR262171 RNN262165:RNN262171 RXJ262165:RXJ262171 SHF262165:SHF262171 SRB262165:SRB262171 TAX262165:TAX262171 TKT262165:TKT262171 TUP262165:TUP262171 UEL262165:UEL262171 UOH262165:UOH262171 UYD262165:UYD262171 VHZ262165:VHZ262171 VRV262165:VRV262171 WBR262165:WBR262171 WLN262165:WLN262171 WVJ262165:WVJ262171 B327701:B327707 IX327701:IX327707 ST327701:ST327707 ACP327701:ACP327707 AML327701:AML327707 AWH327701:AWH327707 BGD327701:BGD327707 BPZ327701:BPZ327707 BZV327701:BZV327707 CJR327701:CJR327707 CTN327701:CTN327707 DDJ327701:DDJ327707 DNF327701:DNF327707 DXB327701:DXB327707 EGX327701:EGX327707 EQT327701:EQT327707 FAP327701:FAP327707 FKL327701:FKL327707 FUH327701:FUH327707 GED327701:GED327707 GNZ327701:GNZ327707 GXV327701:GXV327707 HHR327701:HHR327707 HRN327701:HRN327707 IBJ327701:IBJ327707 ILF327701:ILF327707 IVB327701:IVB327707 JEX327701:JEX327707 JOT327701:JOT327707 JYP327701:JYP327707 KIL327701:KIL327707 KSH327701:KSH327707 LCD327701:LCD327707 LLZ327701:LLZ327707 LVV327701:LVV327707 MFR327701:MFR327707 MPN327701:MPN327707 MZJ327701:MZJ327707 NJF327701:NJF327707 NTB327701:NTB327707 OCX327701:OCX327707 OMT327701:OMT327707 OWP327701:OWP327707 PGL327701:PGL327707 PQH327701:PQH327707 QAD327701:QAD327707 QJZ327701:QJZ327707 QTV327701:QTV327707 RDR327701:RDR327707 RNN327701:RNN327707 RXJ327701:RXJ327707 SHF327701:SHF327707 SRB327701:SRB327707 TAX327701:TAX327707 TKT327701:TKT327707 TUP327701:TUP327707 UEL327701:UEL327707 UOH327701:UOH327707 UYD327701:UYD327707 VHZ327701:VHZ327707 VRV327701:VRV327707 WBR327701:WBR327707 WLN327701:WLN327707 WVJ327701:WVJ327707 B393237:B393243 IX393237:IX393243 ST393237:ST393243 ACP393237:ACP393243 AML393237:AML393243 AWH393237:AWH393243 BGD393237:BGD393243 BPZ393237:BPZ393243 BZV393237:BZV393243 CJR393237:CJR393243 CTN393237:CTN393243 DDJ393237:DDJ393243 DNF393237:DNF393243 DXB393237:DXB393243 EGX393237:EGX393243 EQT393237:EQT393243 FAP393237:FAP393243 FKL393237:FKL393243 FUH393237:FUH393243 GED393237:GED393243 GNZ393237:GNZ393243 GXV393237:GXV393243 HHR393237:HHR393243 HRN393237:HRN393243 IBJ393237:IBJ393243 ILF393237:ILF393243 IVB393237:IVB393243 JEX393237:JEX393243 JOT393237:JOT393243 JYP393237:JYP393243 KIL393237:KIL393243 KSH393237:KSH393243 LCD393237:LCD393243 LLZ393237:LLZ393243 LVV393237:LVV393243 MFR393237:MFR393243 MPN393237:MPN393243 MZJ393237:MZJ393243 NJF393237:NJF393243 NTB393237:NTB393243 OCX393237:OCX393243 OMT393237:OMT393243 OWP393237:OWP393243 PGL393237:PGL393243 PQH393237:PQH393243 QAD393237:QAD393243 QJZ393237:QJZ393243 QTV393237:QTV393243 RDR393237:RDR393243 RNN393237:RNN393243 RXJ393237:RXJ393243 SHF393237:SHF393243 SRB393237:SRB393243 TAX393237:TAX393243 TKT393237:TKT393243 TUP393237:TUP393243 UEL393237:UEL393243 UOH393237:UOH393243 UYD393237:UYD393243 VHZ393237:VHZ393243 VRV393237:VRV393243 WBR393237:WBR393243 WLN393237:WLN393243 WVJ393237:WVJ393243 B458773:B458779 IX458773:IX458779 ST458773:ST458779 ACP458773:ACP458779 AML458773:AML458779 AWH458773:AWH458779 BGD458773:BGD458779 BPZ458773:BPZ458779 BZV458773:BZV458779 CJR458773:CJR458779 CTN458773:CTN458779 DDJ458773:DDJ458779 DNF458773:DNF458779 DXB458773:DXB458779 EGX458773:EGX458779 EQT458773:EQT458779 FAP458773:FAP458779 FKL458773:FKL458779 FUH458773:FUH458779 GED458773:GED458779 GNZ458773:GNZ458779 GXV458773:GXV458779 HHR458773:HHR458779 HRN458773:HRN458779 IBJ458773:IBJ458779 ILF458773:ILF458779 IVB458773:IVB458779 JEX458773:JEX458779 JOT458773:JOT458779 JYP458773:JYP458779 KIL458773:KIL458779 KSH458773:KSH458779 LCD458773:LCD458779 LLZ458773:LLZ458779 LVV458773:LVV458779 MFR458773:MFR458779 MPN458773:MPN458779 MZJ458773:MZJ458779 NJF458773:NJF458779 NTB458773:NTB458779 OCX458773:OCX458779 OMT458773:OMT458779 OWP458773:OWP458779 PGL458773:PGL458779 PQH458773:PQH458779 QAD458773:QAD458779 QJZ458773:QJZ458779 QTV458773:QTV458779 RDR458773:RDR458779 RNN458773:RNN458779 RXJ458773:RXJ458779 SHF458773:SHF458779 SRB458773:SRB458779 TAX458773:TAX458779 TKT458773:TKT458779 TUP458773:TUP458779 UEL458773:UEL458779 UOH458773:UOH458779 UYD458773:UYD458779 VHZ458773:VHZ458779 VRV458773:VRV458779 WBR458773:WBR458779 WLN458773:WLN458779 WVJ458773:WVJ458779 B524309:B524315 IX524309:IX524315 ST524309:ST524315 ACP524309:ACP524315 AML524309:AML524315 AWH524309:AWH524315 BGD524309:BGD524315 BPZ524309:BPZ524315 BZV524309:BZV524315 CJR524309:CJR524315 CTN524309:CTN524315 DDJ524309:DDJ524315 DNF524309:DNF524315 DXB524309:DXB524315 EGX524309:EGX524315 EQT524309:EQT524315 FAP524309:FAP524315 FKL524309:FKL524315 FUH524309:FUH524315 GED524309:GED524315 GNZ524309:GNZ524315 GXV524309:GXV524315 HHR524309:HHR524315 HRN524309:HRN524315 IBJ524309:IBJ524315 ILF524309:ILF524315 IVB524309:IVB524315 JEX524309:JEX524315 JOT524309:JOT524315 JYP524309:JYP524315 KIL524309:KIL524315 KSH524309:KSH524315 LCD524309:LCD524315 LLZ524309:LLZ524315 LVV524309:LVV524315 MFR524309:MFR524315 MPN524309:MPN524315 MZJ524309:MZJ524315 NJF524309:NJF524315 NTB524309:NTB524315 OCX524309:OCX524315 OMT524309:OMT524315 OWP524309:OWP524315 PGL524309:PGL524315 PQH524309:PQH524315 QAD524309:QAD524315 QJZ524309:QJZ524315 QTV524309:QTV524315 RDR524309:RDR524315 RNN524309:RNN524315 RXJ524309:RXJ524315 SHF524309:SHF524315 SRB524309:SRB524315 TAX524309:TAX524315 TKT524309:TKT524315 TUP524309:TUP524315 UEL524309:UEL524315 UOH524309:UOH524315 UYD524309:UYD524315 VHZ524309:VHZ524315 VRV524309:VRV524315 WBR524309:WBR524315 WLN524309:WLN524315 WVJ524309:WVJ524315 B589845:B589851 IX589845:IX589851 ST589845:ST589851 ACP589845:ACP589851 AML589845:AML589851 AWH589845:AWH589851 BGD589845:BGD589851 BPZ589845:BPZ589851 BZV589845:BZV589851 CJR589845:CJR589851 CTN589845:CTN589851 DDJ589845:DDJ589851 DNF589845:DNF589851 DXB589845:DXB589851 EGX589845:EGX589851 EQT589845:EQT589851 FAP589845:FAP589851 FKL589845:FKL589851 FUH589845:FUH589851 GED589845:GED589851 GNZ589845:GNZ589851 GXV589845:GXV589851 HHR589845:HHR589851 HRN589845:HRN589851 IBJ589845:IBJ589851 ILF589845:ILF589851 IVB589845:IVB589851 JEX589845:JEX589851 JOT589845:JOT589851 JYP589845:JYP589851 KIL589845:KIL589851 KSH589845:KSH589851 LCD589845:LCD589851 LLZ589845:LLZ589851 LVV589845:LVV589851 MFR589845:MFR589851 MPN589845:MPN589851 MZJ589845:MZJ589851 NJF589845:NJF589851 NTB589845:NTB589851 OCX589845:OCX589851 OMT589845:OMT589851 OWP589845:OWP589851 PGL589845:PGL589851 PQH589845:PQH589851 QAD589845:QAD589851 QJZ589845:QJZ589851 QTV589845:QTV589851 RDR589845:RDR589851 RNN589845:RNN589851 RXJ589845:RXJ589851 SHF589845:SHF589851 SRB589845:SRB589851 TAX589845:TAX589851 TKT589845:TKT589851 TUP589845:TUP589851 UEL589845:UEL589851 UOH589845:UOH589851 UYD589845:UYD589851 VHZ589845:VHZ589851 VRV589845:VRV589851 WBR589845:WBR589851 WLN589845:WLN589851 WVJ589845:WVJ589851 B655381:B655387 IX655381:IX655387 ST655381:ST655387 ACP655381:ACP655387 AML655381:AML655387 AWH655381:AWH655387 BGD655381:BGD655387 BPZ655381:BPZ655387 BZV655381:BZV655387 CJR655381:CJR655387 CTN655381:CTN655387 DDJ655381:DDJ655387 DNF655381:DNF655387 DXB655381:DXB655387 EGX655381:EGX655387 EQT655381:EQT655387 FAP655381:FAP655387 FKL655381:FKL655387 FUH655381:FUH655387 GED655381:GED655387 GNZ655381:GNZ655387 GXV655381:GXV655387 HHR655381:HHR655387 HRN655381:HRN655387 IBJ655381:IBJ655387 ILF655381:ILF655387 IVB655381:IVB655387 JEX655381:JEX655387 JOT655381:JOT655387 JYP655381:JYP655387 KIL655381:KIL655387 KSH655381:KSH655387 LCD655381:LCD655387 LLZ655381:LLZ655387 LVV655381:LVV655387 MFR655381:MFR655387 MPN655381:MPN655387 MZJ655381:MZJ655387 NJF655381:NJF655387 NTB655381:NTB655387 OCX655381:OCX655387 OMT655381:OMT655387 OWP655381:OWP655387 PGL655381:PGL655387 PQH655381:PQH655387 QAD655381:QAD655387 QJZ655381:QJZ655387 QTV655381:QTV655387 RDR655381:RDR655387 RNN655381:RNN655387 RXJ655381:RXJ655387 SHF655381:SHF655387 SRB655381:SRB655387 TAX655381:TAX655387 TKT655381:TKT655387 TUP655381:TUP655387 UEL655381:UEL655387 UOH655381:UOH655387 UYD655381:UYD655387 VHZ655381:VHZ655387 VRV655381:VRV655387 WBR655381:WBR655387 WLN655381:WLN655387 WVJ655381:WVJ655387 B720917:B720923 IX720917:IX720923 ST720917:ST720923 ACP720917:ACP720923 AML720917:AML720923 AWH720917:AWH720923 BGD720917:BGD720923 BPZ720917:BPZ720923 BZV720917:BZV720923 CJR720917:CJR720923 CTN720917:CTN720923 DDJ720917:DDJ720923 DNF720917:DNF720923 DXB720917:DXB720923 EGX720917:EGX720923 EQT720917:EQT720923 FAP720917:FAP720923 FKL720917:FKL720923 FUH720917:FUH720923 GED720917:GED720923 GNZ720917:GNZ720923 GXV720917:GXV720923 HHR720917:HHR720923 HRN720917:HRN720923 IBJ720917:IBJ720923 ILF720917:ILF720923 IVB720917:IVB720923 JEX720917:JEX720923 JOT720917:JOT720923 JYP720917:JYP720923 KIL720917:KIL720923 KSH720917:KSH720923 LCD720917:LCD720923 LLZ720917:LLZ720923 LVV720917:LVV720923 MFR720917:MFR720923 MPN720917:MPN720923 MZJ720917:MZJ720923 NJF720917:NJF720923 NTB720917:NTB720923 OCX720917:OCX720923 OMT720917:OMT720923 OWP720917:OWP720923 PGL720917:PGL720923 PQH720917:PQH720923 QAD720917:QAD720923 QJZ720917:QJZ720923 QTV720917:QTV720923 RDR720917:RDR720923 RNN720917:RNN720923 RXJ720917:RXJ720923 SHF720917:SHF720923 SRB720917:SRB720923 TAX720917:TAX720923 TKT720917:TKT720923 TUP720917:TUP720923 UEL720917:UEL720923 UOH720917:UOH720923 UYD720917:UYD720923 VHZ720917:VHZ720923 VRV720917:VRV720923 WBR720917:WBR720923 WLN720917:WLN720923 WVJ720917:WVJ720923 B786453:B786459 IX786453:IX786459 ST786453:ST786459 ACP786453:ACP786459 AML786453:AML786459 AWH786453:AWH786459 BGD786453:BGD786459 BPZ786453:BPZ786459 BZV786453:BZV786459 CJR786453:CJR786459 CTN786453:CTN786459 DDJ786453:DDJ786459 DNF786453:DNF786459 DXB786453:DXB786459 EGX786453:EGX786459 EQT786453:EQT786459 FAP786453:FAP786459 FKL786453:FKL786459 FUH786453:FUH786459 GED786453:GED786459 GNZ786453:GNZ786459 GXV786453:GXV786459 HHR786453:HHR786459 HRN786453:HRN786459 IBJ786453:IBJ786459 ILF786453:ILF786459 IVB786453:IVB786459 JEX786453:JEX786459 JOT786453:JOT786459 JYP786453:JYP786459 KIL786453:KIL786459 KSH786453:KSH786459 LCD786453:LCD786459 LLZ786453:LLZ786459 LVV786453:LVV786459 MFR786453:MFR786459 MPN786453:MPN786459 MZJ786453:MZJ786459 NJF786453:NJF786459 NTB786453:NTB786459 OCX786453:OCX786459 OMT786453:OMT786459 OWP786453:OWP786459 PGL786453:PGL786459 PQH786453:PQH786459 QAD786453:QAD786459 QJZ786453:QJZ786459 QTV786453:QTV786459 RDR786453:RDR786459 RNN786453:RNN786459 RXJ786453:RXJ786459 SHF786453:SHF786459 SRB786453:SRB786459 TAX786453:TAX786459 TKT786453:TKT786459 TUP786453:TUP786459 UEL786453:UEL786459 UOH786453:UOH786459 UYD786453:UYD786459 VHZ786453:VHZ786459 VRV786453:VRV786459 WBR786453:WBR786459 WLN786453:WLN786459 WVJ786453:WVJ786459 B851989:B851995 IX851989:IX851995 ST851989:ST851995 ACP851989:ACP851995 AML851989:AML851995 AWH851989:AWH851995 BGD851989:BGD851995 BPZ851989:BPZ851995 BZV851989:BZV851995 CJR851989:CJR851995 CTN851989:CTN851995 DDJ851989:DDJ851995 DNF851989:DNF851995 DXB851989:DXB851995 EGX851989:EGX851995 EQT851989:EQT851995 FAP851989:FAP851995 FKL851989:FKL851995 FUH851989:FUH851995 GED851989:GED851995 GNZ851989:GNZ851995 GXV851989:GXV851995 HHR851989:HHR851995 HRN851989:HRN851995 IBJ851989:IBJ851995 ILF851989:ILF851995 IVB851989:IVB851995 JEX851989:JEX851995 JOT851989:JOT851995 JYP851989:JYP851995 KIL851989:KIL851995 KSH851989:KSH851995 LCD851989:LCD851995 LLZ851989:LLZ851995 LVV851989:LVV851995 MFR851989:MFR851995 MPN851989:MPN851995 MZJ851989:MZJ851995 NJF851989:NJF851995 NTB851989:NTB851995 OCX851989:OCX851995 OMT851989:OMT851995 OWP851989:OWP851995 PGL851989:PGL851995 PQH851989:PQH851995 QAD851989:QAD851995 QJZ851989:QJZ851995 QTV851989:QTV851995 RDR851989:RDR851995 RNN851989:RNN851995 RXJ851989:RXJ851995 SHF851989:SHF851995 SRB851989:SRB851995 TAX851989:TAX851995 TKT851989:TKT851995 TUP851989:TUP851995 UEL851989:UEL851995 UOH851989:UOH851995 UYD851989:UYD851995 VHZ851989:VHZ851995 VRV851989:VRV851995 WBR851989:WBR851995 WLN851989:WLN851995 WVJ851989:WVJ851995 B917525:B917531 IX917525:IX917531 ST917525:ST917531 ACP917525:ACP917531 AML917525:AML917531 AWH917525:AWH917531 BGD917525:BGD917531 BPZ917525:BPZ917531 BZV917525:BZV917531 CJR917525:CJR917531 CTN917525:CTN917531 DDJ917525:DDJ917531 DNF917525:DNF917531 DXB917525:DXB917531 EGX917525:EGX917531 EQT917525:EQT917531 FAP917525:FAP917531 FKL917525:FKL917531 FUH917525:FUH917531 GED917525:GED917531 GNZ917525:GNZ917531 GXV917525:GXV917531 HHR917525:HHR917531 HRN917525:HRN917531 IBJ917525:IBJ917531 ILF917525:ILF917531 IVB917525:IVB917531 JEX917525:JEX917531 JOT917525:JOT917531 JYP917525:JYP917531 KIL917525:KIL917531 KSH917525:KSH917531 LCD917525:LCD917531 LLZ917525:LLZ917531 LVV917525:LVV917531 MFR917525:MFR917531 MPN917525:MPN917531 MZJ917525:MZJ917531 NJF917525:NJF917531 NTB917525:NTB917531 OCX917525:OCX917531 OMT917525:OMT917531 OWP917525:OWP917531 PGL917525:PGL917531 PQH917525:PQH917531 QAD917525:QAD917531 QJZ917525:QJZ917531 QTV917525:QTV917531 RDR917525:RDR917531 RNN917525:RNN917531 RXJ917525:RXJ917531 SHF917525:SHF917531 SRB917525:SRB917531 TAX917525:TAX917531 TKT917525:TKT917531 TUP917525:TUP917531 UEL917525:UEL917531 UOH917525:UOH917531 UYD917525:UYD917531 VHZ917525:VHZ917531 VRV917525:VRV917531 WBR917525:WBR917531 WLN917525:WLN917531 WVJ917525:WVJ917531 B983061:B983067 IX983061:IX983067 ST983061:ST983067 ACP983061:ACP983067 AML983061:AML983067 AWH983061:AWH983067 BGD983061:BGD983067 BPZ983061:BPZ983067 BZV983061:BZV983067 CJR983061:CJR983067 CTN983061:CTN983067 DDJ983061:DDJ983067 DNF983061:DNF983067 DXB983061:DXB983067 EGX983061:EGX983067 EQT983061:EQT983067 FAP983061:FAP983067 FKL983061:FKL983067 FUH983061:FUH983067 GED983061:GED983067 GNZ983061:GNZ983067 GXV983061:GXV983067 HHR983061:HHR983067 HRN983061:HRN983067 IBJ983061:IBJ983067 ILF983061:ILF983067 IVB983061:IVB983067 JEX983061:JEX983067 JOT983061:JOT983067 JYP983061:JYP983067 KIL983061:KIL983067 KSH983061:KSH983067 LCD983061:LCD983067 LLZ983061:LLZ983067 LVV983061:LVV983067 MFR983061:MFR983067 MPN983061:MPN983067 MZJ983061:MZJ983067 NJF983061:NJF983067 NTB983061:NTB983067 OCX983061:OCX983067 OMT983061:OMT983067 OWP983061:OWP983067 PGL983061:PGL983067 PQH983061:PQH983067 QAD983061:QAD983067 QJZ983061:QJZ983067 QTV983061:QTV983067 RDR983061:RDR983067 RNN983061:RNN983067 RXJ983061:RXJ983067 SHF983061:SHF983067 SRB983061:SRB983067 TAX983061:TAX983067 TKT983061:TKT983067 TUP983061:TUP983067 UEL983061:UEL983067 UOH983061:UOH983067 UYD983061:UYD983067 VHZ983061:VHZ983067 VRV983061:VRV983067 WBR983061:WBR983067 WLN983061:WLN983067 WVJ983061:WVJ983067 WVJ26:WVJ28 WLN26:WLN28 WBR26:WBR28 VRV26:VRV28 VHZ26:VHZ28 UYD26:UYD28 UOH26:UOH28 UEL26:UEL28 TUP26:TUP28 TKT26:TKT28 TAX26:TAX28 SRB26:SRB28 SHF26:SHF28 RXJ26:RXJ28 RNN26:RNN28 RDR26:RDR28 QTV26:QTV28 QJZ26:QJZ28 QAD26:QAD28 PQH26:PQH28 PGL26:PGL28 OWP26:OWP28 OMT26:OMT28 OCX26:OCX28 NTB26:NTB28 NJF26:NJF28 MZJ26:MZJ28 MPN26:MPN28 MFR26:MFR28 LVV26:LVV28 LLZ26:LLZ28 LCD26:LCD28 KSH26:KSH28 KIL26:KIL28 JYP26:JYP28 JOT26:JOT28 JEX26:JEX28 IVB26:IVB28 ILF26:ILF28 IBJ26:IBJ28 HRN26:HRN28 HHR26:HHR28 GXV26:GXV28 GNZ26:GNZ28 GED26:GED28 FUH26:FUH28 FKL26:FKL28 FAP26:FAP28 EQT26:EQT28 EGX26:EGX28 DXB26:DXB28 DNF26:DNF28 DDJ26:DDJ28 CTN26:CTN28 CJR26:CJR28 BZV26:BZV28 BPZ26:BPZ28 BGD26:BGD28 AWH26:AWH28 AML26:AML28 ACP26:ACP28 ST26:ST28 IX26:IX28 B26:B28" xr:uid="{395E782A-30B3-4C7F-A333-1A74BE34E948}">
      <formula1>"Personal, Plataforma tecnológica, Soporte, Asistencia técnica, Auditoría, Otro"</formula1>
    </dataValidation>
    <dataValidation type="list" allowBlank="1" showInputMessage="1" showErrorMessage="1" sqref="D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xr:uid="{0E3F19AE-762C-44B9-83E5-12A7398459F3}">
      <formula1>"ESTADÍSTICAS DE MATRICULA EN EDUCACIÓN PREESCOLAR BÁSICA Y MEDIA, ESTADÍSTICAS DEL SISTEMA NACIONAL DE INFORMACIÓN DE LA EDUCACIÓN SUPERIOR – SNIES, ESTADÍSTICAS DE LA PLANTA DOCENTE DE  EDUCACIÓN PREESCOLAR BÁSICA Y MEDIA"</formula1>
    </dataValidation>
    <dataValidation type="list" allowBlank="1" showInputMessage="1" showErrorMessage="1" sqref="WVI983060:WVI983067 A65556:A65563 IW65556:IW65563 SS65556:SS65563 ACO65556:ACO65563 AMK65556:AMK65563 AWG65556:AWG65563 BGC65556:BGC65563 BPY65556:BPY65563 BZU65556:BZU65563 CJQ65556:CJQ65563 CTM65556:CTM65563 DDI65556:DDI65563 DNE65556:DNE65563 DXA65556:DXA65563 EGW65556:EGW65563 EQS65556:EQS65563 FAO65556:FAO65563 FKK65556:FKK65563 FUG65556:FUG65563 GEC65556:GEC65563 GNY65556:GNY65563 GXU65556:GXU65563 HHQ65556:HHQ65563 HRM65556:HRM65563 IBI65556:IBI65563 ILE65556:ILE65563 IVA65556:IVA65563 JEW65556:JEW65563 JOS65556:JOS65563 JYO65556:JYO65563 KIK65556:KIK65563 KSG65556:KSG65563 LCC65556:LCC65563 LLY65556:LLY65563 LVU65556:LVU65563 MFQ65556:MFQ65563 MPM65556:MPM65563 MZI65556:MZI65563 NJE65556:NJE65563 NTA65556:NTA65563 OCW65556:OCW65563 OMS65556:OMS65563 OWO65556:OWO65563 PGK65556:PGK65563 PQG65556:PQG65563 QAC65556:QAC65563 QJY65556:QJY65563 QTU65556:QTU65563 RDQ65556:RDQ65563 RNM65556:RNM65563 RXI65556:RXI65563 SHE65556:SHE65563 SRA65556:SRA65563 TAW65556:TAW65563 TKS65556:TKS65563 TUO65556:TUO65563 UEK65556:UEK65563 UOG65556:UOG65563 UYC65556:UYC65563 VHY65556:VHY65563 VRU65556:VRU65563 WBQ65556:WBQ65563 WLM65556:WLM65563 WVI65556:WVI65563 A131092:A131099 IW131092:IW131099 SS131092:SS131099 ACO131092:ACO131099 AMK131092:AMK131099 AWG131092:AWG131099 BGC131092:BGC131099 BPY131092:BPY131099 BZU131092:BZU131099 CJQ131092:CJQ131099 CTM131092:CTM131099 DDI131092:DDI131099 DNE131092:DNE131099 DXA131092:DXA131099 EGW131092:EGW131099 EQS131092:EQS131099 FAO131092:FAO131099 FKK131092:FKK131099 FUG131092:FUG131099 GEC131092:GEC131099 GNY131092:GNY131099 GXU131092:GXU131099 HHQ131092:HHQ131099 HRM131092:HRM131099 IBI131092:IBI131099 ILE131092:ILE131099 IVA131092:IVA131099 JEW131092:JEW131099 JOS131092:JOS131099 JYO131092:JYO131099 KIK131092:KIK131099 KSG131092:KSG131099 LCC131092:LCC131099 LLY131092:LLY131099 LVU131092:LVU131099 MFQ131092:MFQ131099 MPM131092:MPM131099 MZI131092:MZI131099 NJE131092:NJE131099 NTA131092:NTA131099 OCW131092:OCW131099 OMS131092:OMS131099 OWO131092:OWO131099 PGK131092:PGK131099 PQG131092:PQG131099 QAC131092:QAC131099 QJY131092:QJY131099 QTU131092:QTU131099 RDQ131092:RDQ131099 RNM131092:RNM131099 RXI131092:RXI131099 SHE131092:SHE131099 SRA131092:SRA131099 TAW131092:TAW131099 TKS131092:TKS131099 TUO131092:TUO131099 UEK131092:UEK131099 UOG131092:UOG131099 UYC131092:UYC131099 VHY131092:VHY131099 VRU131092:VRU131099 WBQ131092:WBQ131099 WLM131092:WLM131099 WVI131092:WVI131099 A196628:A196635 IW196628:IW196635 SS196628:SS196635 ACO196628:ACO196635 AMK196628:AMK196635 AWG196628:AWG196635 BGC196628:BGC196635 BPY196628:BPY196635 BZU196628:BZU196635 CJQ196628:CJQ196635 CTM196628:CTM196635 DDI196628:DDI196635 DNE196628:DNE196635 DXA196628:DXA196635 EGW196628:EGW196635 EQS196628:EQS196635 FAO196628:FAO196635 FKK196628:FKK196635 FUG196628:FUG196635 GEC196628:GEC196635 GNY196628:GNY196635 GXU196628:GXU196635 HHQ196628:HHQ196635 HRM196628:HRM196635 IBI196628:IBI196635 ILE196628:ILE196635 IVA196628:IVA196635 JEW196628:JEW196635 JOS196628:JOS196635 JYO196628:JYO196635 KIK196628:KIK196635 KSG196628:KSG196635 LCC196628:LCC196635 LLY196628:LLY196635 LVU196628:LVU196635 MFQ196628:MFQ196635 MPM196628:MPM196635 MZI196628:MZI196635 NJE196628:NJE196635 NTA196628:NTA196635 OCW196628:OCW196635 OMS196628:OMS196635 OWO196628:OWO196635 PGK196628:PGK196635 PQG196628:PQG196635 QAC196628:QAC196635 QJY196628:QJY196635 QTU196628:QTU196635 RDQ196628:RDQ196635 RNM196628:RNM196635 RXI196628:RXI196635 SHE196628:SHE196635 SRA196628:SRA196635 TAW196628:TAW196635 TKS196628:TKS196635 TUO196628:TUO196635 UEK196628:UEK196635 UOG196628:UOG196635 UYC196628:UYC196635 VHY196628:VHY196635 VRU196628:VRU196635 WBQ196628:WBQ196635 WLM196628:WLM196635 WVI196628:WVI196635 A262164:A262171 IW262164:IW262171 SS262164:SS262171 ACO262164:ACO262171 AMK262164:AMK262171 AWG262164:AWG262171 BGC262164:BGC262171 BPY262164:BPY262171 BZU262164:BZU262171 CJQ262164:CJQ262171 CTM262164:CTM262171 DDI262164:DDI262171 DNE262164:DNE262171 DXA262164:DXA262171 EGW262164:EGW262171 EQS262164:EQS262171 FAO262164:FAO262171 FKK262164:FKK262171 FUG262164:FUG262171 GEC262164:GEC262171 GNY262164:GNY262171 GXU262164:GXU262171 HHQ262164:HHQ262171 HRM262164:HRM262171 IBI262164:IBI262171 ILE262164:ILE262171 IVA262164:IVA262171 JEW262164:JEW262171 JOS262164:JOS262171 JYO262164:JYO262171 KIK262164:KIK262171 KSG262164:KSG262171 LCC262164:LCC262171 LLY262164:LLY262171 LVU262164:LVU262171 MFQ262164:MFQ262171 MPM262164:MPM262171 MZI262164:MZI262171 NJE262164:NJE262171 NTA262164:NTA262171 OCW262164:OCW262171 OMS262164:OMS262171 OWO262164:OWO262171 PGK262164:PGK262171 PQG262164:PQG262171 QAC262164:QAC262171 QJY262164:QJY262171 QTU262164:QTU262171 RDQ262164:RDQ262171 RNM262164:RNM262171 RXI262164:RXI262171 SHE262164:SHE262171 SRA262164:SRA262171 TAW262164:TAW262171 TKS262164:TKS262171 TUO262164:TUO262171 UEK262164:UEK262171 UOG262164:UOG262171 UYC262164:UYC262171 VHY262164:VHY262171 VRU262164:VRU262171 WBQ262164:WBQ262171 WLM262164:WLM262171 WVI262164:WVI262171 A327700:A327707 IW327700:IW327707 SS327700:SS327707 ACO327700:ACO327707 AMK327700:AMK327707 AWG327700:AWG327707 BGC327700:BGC327707 BPY327700:BPY327707 BZU327700:BZU327707 CJQ327700:CJQ327707 CTM327700:CTM327707 DDI327700:DDI327707 DNE327700:DNE327707 DXA327700:DXA327707 EGW327700:EGW327707 EQS327700:EQS327707 FAO327700:FAO327707 FKK327700:FKK327707 FUG327700:FUG327707 GEC327700:GEC327707 GNY327700:GNY327707 GXU327700:GXU327707 HHQ327700:HHQ327707 HRM327700:HRM327707 IBI327700:IBI327707 ILE327700:ILE327707 IVA327700:IVA327707 JEW327700:JEW327707 JOS327700:JOS327707 JYO327700:JYO327707 KIK327700:KIK327707 KSG327700:KSG327707 LCC327700:LCC327707 LLY327700:LLY327707 LVU327700:LVU327707 MFQ327700:MFQ327707 MPM327700:MPM327707 MZI327700:MZI327707 NJE327700:NJE327707 NTA327700:NTA327707 OCW327700:OCW327707 OMS327700:OMS327707 OWO327700:OWO327707 PGK327700:PGK327707 PQG327700:PQG327707 QAC327700:QAC327707 QJY327700:QJY327707 QTU327700:QTU327707 RDQ327700:RDQ327707 RNM327700:RNM327707 RXI327700:RXI327707 SHE327700:SHE327707 SRA327700:SRA327707 TAW327700:TAW327707 TKS327700:TKS327707 TUO327700:TUO327707 UEK327700:UEK327707 UOG327700:UOG327707 UYC327700:UYC327707 VHY327700:VHY327707 VRU327700:VRU327707 WBQ327700:WBQ327707 WLM327700:WLM327707 WVI327700:WVI327707 A393236:A393243 IW393236:IW393243 SS393236:SS393243 ACO393236:ACO393243 AMK393236:AMK393243 AWG393236:AWG393243 BGC393236:BGC393243 BPY393236:BPY393243 BZU393236:BZU393243 CJQ393236:CJQ393243 CTM393236:CTM393243 DDI393236:DDI393243 DNE393236:DNE393243 DXA393236:DXA393243 EGW393236:EGW393243 EQS393236:EQS393243 FAO393236:FAO393243 FKK393236:FKK393243 FUG393236:FUG393243 GEC393236:GEC393243 GNY393236:GNY393243 GXU393236:GXU393243 HHQ393236:HHQ393243 HRM393236:HRM393243 IBI393236:IBI393243 ILE393236:ILE393243 IVA393236:IVA393243 JEW393236:JEW393243 JOS393236:JOS393243 JYO393236:JYO393243 KIK393236:KIK393243 KSG393236:KSG393243 LCC393236:LCC393243 LLY393236:LLY393243 LVU393236:LVU393243 MFQ393236:MFQ393243 MPM393236:MPM393243 MZI393236:MZI393243 NJE393236:NJE393243 NTA393236:NTA393243 OCW393236:OCW393243 OMS393236:OMS393243 OWO393236:OWO393243 PGK393236:PGK393243 PQG393236:PQG393243 QAC393236:QAC393243 QJY393236:QJY393243 QTU393236:QTU393243 RDQ393236:RDQ393243 RNM393236:RNM393243 RXI393236:RXI393243 SHE393236:SHE393243 SRA393236:SRA393243 TAW393236:TAW393243 TKS393236:TKS393243 TUO393236:TUO393243 UEK393236:UEK393243 UOG393236:UOG393243 UYC393236:UYC393243 VHY393236:VHY393243 VRU393236:VRU393243 WBQ393236:WBQ393243 WLM393236:WLM393243 WVI393236:WVI393243 A458772:A458779 IW458772:IW458779 SS458772:SS458779 ACO458772:ACO458779 AMK458772:AMK458779 AWG458772:AWG458779 BGC458772:BGC458779 BPY458772:BPY458779 BZU458772:BZU458779 CJQ458772:CJQ458779 CTM458772:CTM458779 DDI458772:DDI458779 DNE458772:DNE458779 DXA458772:DXA458779 EGW458772:EGW458779 EQS458772:EQS458779 FAO458772:FAO458779 FKK458772:FKK458779 FUG458772:FUG458779 GEC458772:GEC458779 GNY458772:GNY458779 GXU458772:GXU458779 HHQ458772:HHQ458779 HRM458772:HRM458779 IBI458772:IBI458779 ILE458772:ILE458779 IVA458772:IVA458779 JEW458772:JEW458779 JOS458772:JOS458779 JYO458772:JYO458779 KIK458772:KIK458779 KSG458772:KSG458779 LCC458772:LCC458779 LLY458772:LLY458779 LVU458772:LVU458779 MFQ458772:MFQ458779 MPM458772:MPM458779 MZI458772:MZI458779 NJE458772:NJE458779 NTA458772:NTA458779 OCW458772:OCW458779 OMS458772:OMS458779 OWO458772:OWO458779 PGK458772:PGK458779 PQG458772:PQG458779 QAC458772:QAC458779 QJY458772:QJY458779 QTU458772:QTU458779 RDQ458772:RDQ458779 RNM458772:RNM458779 RXI458772:RXI458779 SHE458772:SHE458779 SRA458772:SRA458779 TAW458772:TAW458779 TKS458772:TKS458779 TUO458772:TUO458779 UEK458772:UEK458779 UOG458772:UOG458779 UYC458772:UYC458779 VHY458772:VHY458779 VRU458772:VRU458779 WBQ458772:WBQ458779 WLM458772:WLM458779 WVI458772:WVI458779 A524308:A524315 IW524308:IW524315 SS524308:SS524315 ACO524308:ACO524315 AMK524308:AMK524315 AWG524308:AWG524315 BGC524308:BGC524315 BPY524308:BPY524315 BZU524308:BZU524315 CJQ524308:CJQ524315 CTM524308:CTM524315 DDI524308:DDI524315 DNE524308:DNE524315 DXA524308:DXA524315 EGW524308:EGW524315 EQS524308:EQS524315 FAO524308:FAO524315 FKK524308:FKK524315 FUG524308:FUG524315 GEC524308:GEC524315 GNY524308:GNY524315 GXU524308:GXU524315 HHQ524308:HHQ524315 HRM524308:HRM524315 IBI524308:IBI524315 ILE524308:ILE524315 IVA524308:IVA524315 JEW524308:JEW524315 JOS524308:JOS524315 JYO524308:JYO524315 KIK524308:KIK524315 KSG524308:KSG524315 LCC524308:LCC524315 LLY524308:LLY524315 LVU524308:LVU524315 MFQ524308:MFQ524315 MPM524308:MPM524315 MZI524308:MZI524315 NJE524308:NJE524315 NTA524308:NTA524315 OCW524308:OCW524315 OMS524308:OMS524315 OWO524308:OWO524315 PGK524308:PGK524315 PQG524308:PQG524315 QAC524308:QAC524315 QJY524308:QJY524315 QTU524308:QTU524315 RDQ524308:RDQ524315 RNM524308:RNM524315 RXI524308:RXI524315 SHE524308:SHE524315 SRA524308:SRA524315 TAW524308:TAW524315 TKS524308:TKS524315 TUO524308:TUO524315 UEK524308:UEK524315 UOG524308:UOG524315 UYC524308:UYC524315 VHY524308:VHY524315 VRU524308:VRU524315 WBQ524308:WBQ524315 WLM524308:WLM524315 WVI524308:WVI524315 A589844:A589851 IW589844:IW589851 SS589844:SS589851 ACO589844:ACO589851 AMK589844:AMK589851 AWG589844:AWG589851 BGC589844:BGC589851 BPY589844:BPY589851 BZU589844:BZU589851 CJQ589844:CJQ589851 CTM589844:CTM589851 DDI589844:DDI589851 DNE589844:DNE589851 DXA589844:DXA589851 EGW589844:EGW589851 EQS589844:EQS589851 FAO589844:FAO589851 FKK589844:FKK589851 FUG589844:FUG589851 GEC589844:GEC589851 GNY589844:GNY589851 GXU589844:GXU589851 HHQ589844:HHQ589851 HRM589844:HRM589851 IBI589844:IBI589851 ILE589844:ILE589851 IVA589844:IVA589851 JEW589844:JEW589851 JOS589844:JOS589851 JYO589844:JYO589851 KIK589844:KIK589851 KSG589844:KSG589851 LCC589844:LCC589851 LLY589844:LLY589851 LVU589844:LVU589851 MFQ589844:MFQ589851 MPM589844:MPM589851 MZI589844:MZI589851 NJE589844:NJE589851 NTA589844:NTA589851 OCW589844:OCW589851 OMS589844:OMS589851 OWO589844:OWO589851 PGK589844:PGK589851 PQG589844:PQG589851 QAC589844:QAC589851 QJY589844:QJY589851 QTU589844:QTU589851 RDQ589844:RDQ589851 RNM589844:RNM589851 RXI589844:RXI589851 SHE589844:SHE589851 SRA589844:SRA589851 TAW589844:TAW589851 TKS589844:TKS589851 TUO589844:TUO589851 UEK589844:UEK589851 UOG589844:UOG589851 UYC589844:UYC589851 VHY589844:VHY589851 VRU589844:VRU589851 WBQ589844:WBQ589851 WLM589844:WLM589851 WVI589844:WVI589851 A655380:A655387 IW655380:IW655387 SS655380:SS655387 ACO655380:ACO655387 AMK655380:AMK655387 AWG655380:AWG655387 BGC655380:BGC655387 BPY655380:BPY655387 BZU655380:BZU655387 CJQ655380:CJQ655387 CTM655380:CTM655387 DDI655380:DDI655387 DNE655380:DNE655387 DXA655380:DXA655387 EGW655380:EGW655387 EQS655380:EQS655387 FAO655380:FAO655387 FKK655380:FKK655387 FUG655380:FUG655387 GEC655380:GEC655387 GNY655380:GNY655387 GXU655380:GXU655387 HHQ655380:HHQ655387 HRM655380:HRM655387 IBI655380:IBI655387 ILE655380:ILE655387 IVA655380:IVA655387 JEW655380:JEW655387 JOS655380:JOS655387 JYO655380:JYO655387 KIK655380:KIK655387 KSG655380:KSG655387 LCC655380:LCC655387 LLY655380:LLY655387 LVU655380:LVU655387 MFQ655380:MFQ655387 MPM655380:MPM655387 MZI655380:MZI655387 NJE655380:NJE655387 NTA655380:NTA655387 OCW655380:OCW655387 OMS655380:OMS655387 OWO655380:OWO655387 PGK655380:PGK655387 PQG655380:PQG655387 QAC655380:QAC655387 QJY655380:QJY655387 QTU655380:QTU655387 RDQ655380:RDQ655387 RNM655380:RNM655387 RXI655380:RXI655387 SHE655380:SHE655387 SRA655380:SRA655387 TAW655380:TAW655387 TKS655380:TKS655387 TUO655380:TUO655387 UEK655380:UEK655387 UOG655380:UOG655387 UYC655380:UYC655387 VHY655380:VHY655387 VRU655380:VRU655387 WBQ655380:WBQ655387 WLM655380:WLM655387 WVI655380:WVI655387 A720916:A720923 IW720916:IW720923 SS720916:SS720923 ACO720916:ACO720923 AMK720916:AMK720923 AWG720916:AWG720923 BGC720916:BGC720923 BPY720916:BPY720923 BZU720916:BZU720923 CJQ720916:CJQ720923 CTM720916:CTM720923 DDI720916:DDI720923 DNE720916:DNE720923 DXA720916:DXA720923 EGW720916:EGW720923 EQS720916:EQS720923 FAO720916:FAO720923 FKK720916:FKK720923 FUG720916:FUG720923 GEC720916:GEC720923 GNY720916:GNY720923 GXU720916:GXU720923 HHQ720916:HHQ720923 HRM720916:HRM720923 IBI720916:IBI720923 ILE720916:ILE720923 IVA720916:IVA720923 JEW720916:JEW720923 JOS720916:JOS720923 JYO720916:JYO720923 KIK720916:KIK720923 KSG720916:KSG720923 LCC720916:LCC720923 LLY720916:LLY720923 LVU720916:LVU720923 MFQ720916:MFQ720923 MPM720916:MPM720923 MZI720916:MZI720923 NJE720916:NJE720923 NTA720916:NTA720923 OCW720916:OCW720923 OMS720916:OMS720923 OWO720916:OWO720923 PGK720916:PGK720923 PQG720916:PQG720923 QAC720916:QAC720923 QJY720916:QJY720923 QTU720916:QTU720923 RDQ720916:RDQ720923 RNM720916:RNM720923 RXI720916:RXI720923 SHE720916:SHE720923 SRA720916:SRA720923 TAW720916:TAW720923 TKS720916:TKS720923 TUO720916:TUO720923 UEK720916:UEK720923 UOG720916:UOG720923 UYC720916:UYC720923 VHY720916:VHY720923 VRU720916:VRU720923 WBQ720916:WBQ720923 WLM720916:WLM720923 WVI720916:WVI720923 A786452:A786459 IW786452:IW786459 SS786452:SS786459 ACO786452:ACO786459 AMK786452:AMK786459 AWG786452:AWG786459 BGC786452:BGC786459 BPY786452:BPY786459 BZU786452:BZU786459 CJQ786452:CJQ786459 CTM786452:CTM786459 DDI786452:DDI786459 DNE786452:DNE786459 DXA786452:DXA786459 EGW786452:EGW786459 EQS786452:EQS786459 FAO786452:FAO786459 FKK786452:FKK786459 FUG786452:FUG786459 GEC786452:GEC786459 GNY786452:GNY786459 GXU786452:GXU786459 HHQ786452:HHQ786459 HRM786452:HRM786459 IBI786452:IBI786459 ILE786452:ILE786459 IVA786452:IVA786459 JEW786452:JEW786459 JOS786452:JOS786459 JYO786452:JYO786459 KIK786452:KIK786459 KSG786452:KSG786459 LCC786452:LCC786459 LLY786452:LLY786459 LVU786452:LVU786459 MFQ786452:MFQ786459 MPM786452:MPM786459 MZI786452:MZI786459 NJE786452:NJE786459 NTA786452:NTA786459 OCW786452:OCW786459 OMS786452:OMS786459 OWO786452:OWO786459 PGK786452:PGK786459 PQG786452:PQG786459 QAC786452:QAC786459 QJY786452:QJY786459 QTU786452:QTU786459 RDQ786452:RDQ786459 RNM786452:RNM786459 RXI786452:RXI786459 SHE786452:SHE786459 SRA786452:SRA786459 TAW786452:TAW786459 TKS786452:TKS786459 TUO786452:TUO786459 UEK786452:UEK786459 UOG786452:UOG786459 UYC786452:UYC786459 VHY786452:VHY786459 VRU786452:VRU786459 WBQ786452:WBQ786459 WLM786452:WLM786459 WVI786452:WVI786459 A851988:A851995 IW851988:IW851995 SS851988:SS851995 ACO851988:ACO851995 AMK851988:AMK851995 AWG851988:AWG851995 BGC851988:BGC851995 BPY851988:BPY851995 BZU851988:BZU851995 CJQ851988:CJQ851995 CTM851988:CTM851995 DDI851988:DDI851995 DNE851988:DNE851995 DXA851988:DXA851995 EGW851988:EGW851995 EQS851988:EQS851995 FAO851988:FAO851995 FKK851988:FKK851995 FUG851988:FUG851995 GEC851988:GEC851995 GNY851988:GNY851995 GXU851988:GXU851995 HHQ851988:HHQ851995 HRM851988:HRM851995 IBI851988:IBI851995 ILE851988:ILE851995 IVA851988:IVA851995 JEW851988:JEW851995 JOS851988:JOS851995 JYO851988:JYO851995 KIK851988:KIK851995 KSG851988:KSG851995 LCC851988:LCC851995 LLY851988:LLY851995 LVU851988:LVU851995 MFQ851988:MFQ851995 MPM851988:MPM851995 MZI851988:MZI851995 NJE851988:NJE851995 NTA851988:NTA851995 OCW851988:OCW851995 OMS851988:OMS851995 OWO851988:OWO851995 PGK851988:PGK851995 PQG851988:PQG851995 QAC851988:QAC851995 QJY851988:QJY851995 QTU851988:QTU851995 RDQ851988:RDQ851995 RNM851988:RNM851995 RXI851988:RXI851995 SHE851988:SHE851995 SRA851988:SRA851995 TAW851988:TAW851995 TKS851988:TKS851995 TUO851988:TUO851995 UEK851988:UEK851995 UOG851988:UOG851995 UYC851988:UYC851995 VHY851988:VHY851995 VRU851988:VRU851995 WBQ851988:WBQ851995 WLM851988:WLM851995 WVI851988:WVI851995 A917524:A917531 IW917524:IW917531 SS917524:SS917531 ACO917524:ACO917531 AMK917524:AMK917531 AWG917524:AWG917531 BGC917524:BGC917531 BPY917524:BPY917531 BZU917524:BZU917531 CJQ917524:CJQ917531 CTM917524:CTM917531 DDI917524:DDI917531 DNE917524:DNE917531 DXA917524:DXA917531 EGW917524:EGW917531 EQS917524:EQS917531 FAO917524:FAO917531 FKK917524:FKK917531 FUG917524:FUG917531 GEC917524:GEC917531 GNY917524:GNY917531 GXU917524:GXU917531 HHQ917524:HHQ917531 HRM917524:HRM917531 IBI917524:IBI917531 ILE917524:ILE917531 IVA917524:IVA917531 JEW917524:JEW917531 JOS917524:JOS917531 JYO917524:JYO917531 KIK917524:KIK917531 KSG917524:KSG917531 LCC917524:LCC917531 LLY917524:LLY917531 LVU917524:LVU917531 MFQ917524:MFQ917531 MPM917524:MPM917531 MZI917524:MZI917531 NJE917524:NJE917531 NTA917524:NTA917531 OCW917524:OCW917531 OMS917524:OMS917531 OWO917524:OWO917531 PGK917524:PGK917531 PQG917524:PQG917531 QAC917524:QAC917531 QJY917524:QJY917531 QTU917524:QTU917531 RDQ917524:RDQ917531 RNM917524:RNM917531 RXI917524:RXI917531 SHE917524:SHE917531 SRA917524:SRA917531 TAW917524:TAW917531 TKS917524:TKS917531 TUO917524:TUO917531 UEK917524:UEK917531 UOG917524:UOG917531 UYC917524:UYC917531 VHY917524:VHY917531 VRU917524:VRU917531 WBQ917524:WBQ917531 WLM917524:WLM917531 WVI917524:WVI917531 A983060:A983067 IW983060:IW983067 SS983060:SS983067 ACO983060:ACO983067 AMK983060:AMK983067 AWG983060:AWG983067 BGC983060:BGC983067 BPY983060:BPY983067 BZU983060:BZU983067 CJQ983060:CJQ983067 CTM983060:CTM983067 DDI983060:DDI983067 DNE983060:DNE983067 DXA983060:DXA983067 EGW983060:EGW983067 EQS983060:EQS983067 FAO983060:FAO983067 FKK983060:FKK983067 FUG983060:FUG983067 GEC983060:GEC983067 GNY983060:GNY983067 GXU983060:GXU983067 HHQ983060:HHQ983067 HRM983060:HRM983067 IBI983060:IBI983067 ILE983060:ILE983067 IVA983060:IVA983067 JEW983060:JEW983067 JOS983060:JOS983067 JYO983060:JYO983067 KIK983060:KIK983067 KSG983060:KSG983067 LCC983060:LCC983067 LLY983060:LLY983067 LVU983060:LVU983067 MFQ983060:MFQ983067 MPM983060:MPM983067 MZI983060:MZI983067 NJE983060:NJE983067 NTA983060:NTA983067 OCW983060:OCW983067 OMS983060:OMS983067 OWO983060:OWO983067 PGK983060:PGK983067 PQG983060:PQG983067 QAC983060:QAC983067 QJY983060:QJY983067 QTU983060:QTU983067 RDQ983060:RDQ983067 RNM983060:RNM983067 RXI983060:RXI983067 SHE983060:SHE983067 SRA983060:SRA983067 TAW983060:TAW983067 TKS983060:TKS983067 TUO983060:TUO983067 UEK983060:UEK983067 UOG983060:UOG983067 UYC983060:UYC983067 VHY983060:VHY983067 VRU983060:VRU983067 WBQ983060:WBQ983067 WLM983060:WLM983067 IW13:IW28 WVI13:WVI28 WLM13:WLM28 WBQ13:WBQ28 VRU13:VRU28 VHY13:VHY28 UYC13:UYC28 UOG13:UOG28 UEK13:UEK28 TUO13:TUO28 TKS13:TKS28 TAW13:TAW28 SRA13:SRA28 SHE13:SHE28 RXI13:RXI28 RNM13:RNM28 RDQ13:RDQ28 QTU13:QTU28 QJY13:QJY28 QAC13:QAC28 PQG13:PQG28 PGK13:PGK28 OWO13:OWO28 OMS13:OMS28 OCW13:OCW28 NTA13:NTA28 NJE13:NJE28 MZI13:MZI28 MPM13:MPM28 MFQ13:MFQ28 LVU13:LVU28 LLY13:LLY28 LCC13:LCC28 KSG13:KSG28 KIK13:KIK28 JYO13:JYO28 JOS13:JOS28 JEW13:JEW28 IVA13:IVA28 ILE13:ILE28 IBI13:IBI28 HRM13:HRM28 HHQ13:HHQ28 GXU13:GXU28 GNY13:GNY28 GEC13:GEC28 FUG13:FUG28 FKK13:FKK28 FAO13:FAO28 EQS13:EQS28 EGW13:EGW28 DXA13:DXA28 DNE13:DNE28 DDI13:DDI28 CTM13:CTM28 CJQ13:CJQ28 BZU13:BZU28 BPY13:BPY28 BGC13:BGC28 AWG13:AWG28 AMK13:AMK28 ACO13:ACO28 SS13:SS28 A13:A28" xr:uid="{B5F6D6F8-3E87-4B1A-85EC-6DBC6567BE76}">
      <formula1>"Inversión, Funcionamiento"</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F29B-3A26-480C-9986-21F550A99F31}">
  <sheetPr>
    <tabColor rgb="FFFF0000"/>
    <pageSetUpPr fitToPage="1"/>
  </sheetPr>
  <dimension ref="A1:AA41"/>
  <sheetViews>
    <sheetView showWhiteSpace="0" zoomScale="110" zoomScaleNormal="110" workbookViewId="0">
      <selection activeCell="C24" sqref="C24"/>
    </sheetView>
  </sheetViews>
  <sheetFormatPr baseColWidth="10" defaultColWidth="4.5703125" defaultRowHeight="14.25" x14ac:dyDescent="0.2"/>
  <cols>
    <col min="1" max="1" width="32" style="5" customWidth="1"/>
    <col min="2" max="2" width="23.42578125" style="5" customWidth="1"/>
    <col min="3" max="3" width="45.7109375" style="5" customWidth="1"/>
    <col min="4" max="4" width="30.140625" style="5" customWidth="1"/>
    <col min="5" max="5" width="33.28515625" style="5" customWidth="1"/>
    <col min="6" max="6" width="25.28515625" style="69" customWidth="1"/>
    <col min="7" max="7" width="24.5703125" style="5" customWidth="1"/>
    <col min="8" max="256" width="4.5703125" style="5"/>
    <col min="257" max="257" width="32" style="5" customWidth="1"/>
    <col min="258" max="258" width="23.42578125" style="5" customWidth="1"/>
    <col min="259" max="259" width="19.140625" style="5" customWidth="1"/>
    <col min="260" max="260" width="36.85546875" style="5" customWidth="1"/>
    <col min="261" max="261" width="25.28515625" style="5" customWidth="1"/>
    <col min="262" max="262" width="15.140625" style="5" customWidth="1"/>
    <col min="263" max="263" width="24.5703125" style="5" customWidth="1"/>
    <col min="264" max="512" width="4.5703125" style="5"/>
    <col min="513" max="513" width="32" style="5" customWidth="1"/>
    <col min="514" max="514" width="23.42578125" style="5" customWidth="1"/>
    <col min="515" max="515" width="19.140625" style="5" customWidth="1"/>
    <col min="516" max="516" width="36.85546875" style="5" customWidth="1"/>
    <col min="517" max="517" width="25.28515625" style="5" customWidth="1"/>
    <col min="518" max="518" width="15.140625" style="5" customWidth="1"/>
    <col min="519" max="519" width="24.5703125" style="5" customWidth="1"/>
    <col min="520" max="768" width="4.5703125" style="5"/>
    <col min="769" max="769" width="32" style="5" customWidth="1"/>
    <col min="770" max="770" width="23.42578125" style="5" customWidth="1"/>
    <col min="771" max="771" width="19.140625" style="5" customWidth="1"/>
    <col min="772" max="772" width="36.85546875" style="5" customWidth="1"/>
    <col min="773" max="773" width="25.28515625" style="5" customWidth="1"/>
    <col min="774" max="774" width="15.140625" style="5" customWidth="1"/>
    <col min="775" max="775" width="24.5703125" style="5" customWidth="1"/>
    <col min="776" max="1024" width="4.5703125" style="5"/>
    <col min="1025" max="1025" width="32" style="5" customWidth="1"/>
    <col min="1026" max="1026" width="23.42578125" style="5" customWidth="1"/>
    <col min="1027" max="1027" width="19.140625" style="5" customWidth="1"/>
    <col min="1028" max="1028" width="36.85546875" style="5" customWidth="1"/>
    <col min="1029" max="1029" width="25.28515625" style="5" customWidth="1"/>
    <col min="1030" max="1030" width="15.140625" style="5" customWidth="1"/>
    <col min="1031" max="1031" width="24.5703125" style="5" customWidth="1"/>
    <col min="1032" max="1280" width="4.5703125" style="5"/>
    <col min="1281" max="1281" width="32" style="5" customWidth="1"/>
    <col min="1282" max="1282" width="23.42578125" style="5" customWidth="1"/>
    <col min="1283" max="1283" width="19.140625" style="5" customWidth="1"/>
    <col min="1284" max="1284" width="36.85546875" style="5" customWidth="1"/>
    <col min="1285" max="1285" width="25.28515625" style="5" customWidth="1"/>
    <col min="1286" max="1286" width="15.140625" style="5" customWidth="1"/>
    <col min="1287" max="1287" width="24.5703125" style="5" customWidth="1"/>
    <col min="1288" max="1536" width="4.5703125" style="5"/>
    <col min="1537" max="1537" width="32" style="5" customWidth="1"/>
    <col min="1538" max="1538" width="23.42578125" style="5" customWidth="1"/>
    <col min="1539" max="1539" width="19.140625" style="5" customWidth="1"/>
    <col min="1540" max="1540" width="36.85546875" style="5" customWidth="1"/>
    <col min="1541" max="1541" width="25.28515625" style="5" customWidth="1"/>
    <col min="1542" max="1542" width="15.140625" style="5" customWidth="1"/>
    <col min="1543" max="1543" width="24.5703125" style="5" customWidth="1"/>
    <col min="1544" max="1792" width="4.5703125" style="5"/>
    <col min="1793" max="1793" width="32" style="5" customWidth="1"/>
    <col min="1794" max="1794" width="23.42578125" style="5" customWidth="1"/>
    <col min="1795" max="1795" width="19.140625" style="5" customWidth="1"/>
    <col min="1796" max="1796" width="36.85546875" style="5" customWidth="1"/>
    <col min="1797" max="1797" width="25.28515625" style="5" customWidth="1"/>
    <col min="1798" max="1798" width="15.140625" style="5" customWidth="1"/>
    <col min="1799" max="1799" width="24.5703125" style="5" customWidth="1"/>
    <col min="1800" max="2048" width="4.5703125" style="5"/>
    <col min="2049" max="2049" width="32" style="5" customWidth="1"/>
    <col min="2050" max="2050" width="23.42578125" style="5" customWidth="1"/>
    <col min="2051" max="2051" width="19.140625" style="5" customWidth="1"/>
    <col min="2052" max="2052" width="36.85546875" style="5" customWidth="1"/>
    <col min="2053" max="2053" width="25.28515625" style="5" customWidth="1"/>
    <col min="2054" max="2054" width="15.140625" style="5" customWidth="1"/>
    <col min="2055" max="2055" width="24.5703125" style="5" customWidth="1"/>
    <col min="2056" max="2304" width="4.5703125" style="5"/>
    <col min="2305" max="2305" width="32" style="5" customWidth="1"/>
    <col min="2306" max="2306" width="23.42578125" style="5" customWidth="1"/>
    <col min="2307" max="2307" width="19.140625" style="5" customWidth="1"/>
    <col min="2308" max="2308" width="36.85546875" style="5" customWidth="1"/>
    <col min="2309" max="2309" width="25.28515625" style="5" customWidth="1"/>
    <col min="2310" max="2310" width="15.140625" style="5" customWidth="1"/>
    <col min="2311" max="2311" width="24.5703125" style="5" customWidth="1"/>
    <col min="2312" max="2560" width="4.5703125" style="5"/>
    <col min="2561" max="2561" width="32" style="5" customWidth="1"/>
    <col min="2562" max="2562" width="23.42578125" style="5" customWidth="1"/>
    <col min="2563" max="2563" width="19.140625" style="5" customWidth="1"/>
    <col min="2564" max="2564" width="36.85546875" style="5" customWidth="1"/>
    <col min="2565" max="2565" width="25.28515625" style="5" customWidth="1"/>
    <col min="2566" max="2566" width="15.140625" style="5" customWidth="1"/>
    <col min="2567" max="2567" width="24.5703125" style="5" customWidth="1"/>
    <col min="2568" max="2816" width="4.5703125" style="5"/>
    <col min="2817" max="2817" width="32" style="5" customWidth="1"/>
    <col min="2818" max="2818" width="23.42578125" style="5" customWidth="1"/>
    <col min="2819" max="2819" width="19.140625" style="5" customWidth="1"/>
    <col min="2820" max="2820" width="36.85546875" style="5" customWidth="1"/>
    <col min="2821" max="2821" width="25.28515625" style="5" customWidth="1"/>
    <col min="2822" max="2822" width="15.140625" style="5" customWidth="1"/>
    <col min="2823" max="2823" width="24.5703125" style="5" customWidth="1"/>
    <col min="2824" max="3072" width="4.5703125" style="5"/>
    <col min="3073" max="3073" width="32" style="5" customWidth="1"/>
    <col min="3074" max="3074" width="23.42578125" style="5" customWidth="1"/>
    <col min="3075" max="3075" width="19.140625" style="5" customWidth="1"/>
    <col min="3076" max="3076" width="36.85546875" style="5" customWidth="1"/>
    <col min="3077" max="3077" width="25.28515625" style="5" customWidth="1"/>
    <col min="3078" max="3078" width="15.140625" style="5" customWidth="1"/>
    <col min="3079" max="3079" width="24.5703125" style="5" customWidth="1"/>
    <col min="3080" max="3328" width="4.5703125" style="5"/>
    <col min="3329" max="3329" width="32" style="5" customWidth="1"/>
    <col min="3330" max="3330" width="23.42578125" style="5" customWidth="1"/>
    <col min="3331" max="3331" width="19.140625" style="5" customWidth="1"/>
    <col min="3332" max="3332" width="36.85546875" style="5" customWidth="1"/>
    <col min="3333" max="3333" width="25.28515625" style="5" customWidth="1"/>
    <col min="3334" max="3334" width="15.140625" style="5" customWidth="1"/>
    <col min="3335" max="3335" width="24.5703125" style="5" customWidth="1"/>
    <col min="3336" max="3584" width="4.5703125" style="5"/>
    <col min="3585" max="3585" width="32" style="5" customWidth="1"/>
    <col min="3586" max="3586" width="23.42578125" style="5" customWidth="1"/>
    <col min="3587" max="3587" width="19.140625" style="5" customWidth="1"/>
    <col min="3588" max="3588" width="36.85546875" style="5" customWidth="1"/>
    <col min="3589" max="3589" width="25.28515625" style="5" customWidth="1"/>
    <col min="3590" max="3590" width="15.140625" style="5" customWidth="1"/>
    <col min="3591" max="3591" width="24.5703125" style="5" customWidth="1"/>
    <col min="3592" max="3840" width="4.5703125" style="5"/>
    <col min="3841" max="3841" width="32" style="5" customWidth="1"/>
    <col min="3842" max="3842" width="23.42578125" style="5" customWidth="1"/>
    <col min="3843" max="3843" width="19.140625" style="5" customWidth="1"/>
    <col min="3844" max="3844" width="36.85546875" style="5" customWidth="1"/>
    <col min="3845" max="3845" width="25.28515625" style="5" customWidth="1"/>
    <col min="3846" max="3846" width="15.140625" style="5" customWidth="1"/>
    <col min="3847" max="3847" width="24.5703125" style="5" customWidth="1"/>
    <col min="3848" max="4096" width="4.5703125" style="5"/>
    <col min="4097" max="4097" width="32" style="5" customWidth="1"/>
    <col min="4098" max="4098" width="23.42578125" style="5" customWidth="1"/>
    <col min="4099" max="4099" width="19.140625" style="5" customWidth="1"/>
    <col min="4100" max="4100" width="36.85546875" style="5" customWidth="1"/>
    <col min="4101" max="4101" width="25.28515625" style="5" customWidth="1"/>
    <col min="4102" max="4102" width="15.140625" style="5" customWidth="1"/>
    <col min="4103" max="4103" width="24.5703125" style="5" customWidth="1"/>
    <col min="4104" max="4352" width="4.5703125" style="5"/>
    <col min="4353" max="4353" width="32" style="5" customWidth="1"/>
    <col min="4354" max="4354" width="23.42578125" style="5" customWidth="1"/>
    <col min="4355" max="4355" width="19.140625" style="5" customWidth="1"/>
    <col min="4356" max="4356" width="36.85546875" style="5" customWidth="1"/>
    <col min="4357" max="4357" width="25.28515625" style="5" customWidth="1"/>
    <col min="4358" max="4358" width="15.140625" style="5" customWidth="1"/>
    <col min="4359" max="4359" width="24.5703125" style="5" customWidth="1"/>
    <col min="4360" max="4608" width="4.5703125" style="5"/>
    <col min="4609" max="4609" width="32" style="5" customWidth="1"/>
    <col min="4610" max="4610" width="23.42578125" style="5" customWidth="1"/>
    <col min="4611" max="4611" width="19.140625" style="5" customWidth="1"/>
    <col min="4612" max="4612" width="36.85546875" style="5" customWidth="1"/>
    <col min="4613" max="4613" width="25.28515625" style="5" customWidth="1"/>
    <col min="4614" max="4614" width="15.140625" style="5" customWidth="1"/>
    <col min="4615" max="4615" width="24.5703125" style="5" customWidth="1"/>
    <col min="4616" max="4864" width="4.5703125" style="5"/>
    <col min="4865" max="4865" width="32" style="5" customWidth="1"/>
    <col min="4866" max="4866" width="23.42578125" style="5" customWidth="1"/>
    <col min="4867" max="4867" width="19.140625" style="5" customWidth="1"/>
    <col min="4868" max="4868" width="36.85546875" style="5" customWidth="1"/>
    <col min="4869" max="4869" width="25.28515625" style="5" customWidth="1"/>
    <col min="4870" max="4870" width="15.140625" style="5" customWidth="1"/>
    <col min="4871" max="4871" width="24.5703125" style="5" customWidth="1"/>
    <col min="4872" max="5120" width="4.5703125" style="5"/>
    <col min="5121" max="5121" width="32" style="5" customWidth="1"/>
    <col min="5122" max="5122" width="23.42578125" style="5" customWidth="1"/>
    <col min="5123" max="5123" width="19.140625" style="5" customWidth="1"/>
    <col min="5124" max="5124" width="36.85546875" style="5" customWidth="1"/>
    <col min="5125" max="5125" width="25.28515625" style="5" customWidth="1"/>
    <col min="5126" max="5126" width="15.140625" style="5" customWidth="1"/>
    <col min="5127" max="5127" width="24.5703125" style="5" customWidth="1"/>
    <col min="5128" max="5376" width="4.5703125" style="5"/>
    <col min="5377" max="5377" width="32" style="5" customWidth="1"/>
    <col min="5378" max="5378" width="23.42578125" style="5" customWidth="1"/>
    <col min="5379" max="5379" width="19.140625" style="5" customWidth="1"/>
    <col min="5380" max="5380" width="36.85546875" style="5" customWidth="1"/>
    <col min="5381" max="5381" width="25.28515625" style="5" customWidth="1"/>
    <col min="5382" max="5382" width="15.140625" style="5" customWidth="1"/>
    <col min="5383" max="5383" width="24.5703125" style="5" customWidth="1"/>
    <col min="5384" max="5632" width="4.5703125" style="5"/>
    <col min="5633" max="5633" width="32" style="5" customWidth="1"/>
    <col min="5634" max="5634" width="23.42578125" style="5" customWidth="1"/>
    <col min="5635" max="5635" width="19.140625" style="5" customWidth="1"/>
    <col min="5636" max="5636" width="36.85546875" style="5" customWidth="1"/>
    <col min="5637" max="5637" width="25.28515625" style="5" customWidth="1"/>
    <col min="5638" max="5638" width="15.140625" style="5" customWidth="1"/>
    <col min="5639" max="5639" width="24.5703125" style="5" customWidth="1"/>
    <col min="5640" max="5888" width="4.5703125" style="5"/>
    <col min="5889" max="5889" width="32" style="5" customWidth="1"/>
    <col min="5890" max="5890" width="23.42578125" style="5" customWidth="1"/>
    <col min="5891" max="5891" width="19.140625" style="5" customWidth="1"/>
    <col min="5892" max="5892" width="36.85546875" style="5" customWidth="1"/>
    <col min="5893" max="5893" width="25.28515625" style="5" customWidth="1"/>
    <col min="5894" max="5894" width="15.140625" style="5" customWidth="1"/>
    <col min="5895" max="5895" width="24.5703125" style="5" customWidth="1"/>
    <col min="5896" max="6144" width="4.5703125" style="5"/>
    <col min="6145" max="6145" width="32" style="5" customWidth="1"/>
    <col min="6146" max="6146" width="23.42578125" style="5" customWidth="1"/>
    <col min="6147" max="6147" width="19.140625" style="5" customWidth="1"/>
    <col min="6148" max="6148" width="36.85546875" style="5" customWidth="1"/>
    <col min="6149" max="6149" width="25.28515625" style="5" customWidth="1"/>
    <col min="6150" max="6150" width="15.140625" style="5" customWidth="1"/>
    <col min="6151" max="6151" width="24.5703125" style="5" customWidth="1"/>
    <col min="6152" max="6400" width="4.5703125" style="5"/>
    <col min="6401" max="6401" width="32" style="5" customWidth="1"/>
    <col min="6402" max="6402" width="23.42578125" style="5" customWidth="1"/>
    <col min="6403" max="6403" width="19.140625" style="5" customWidth="1"/>
    <col min="6404" max="6404" width="36.85546875" style="5" customWidth="1"/>
    <col min="6405" max="6405" width="25.28515625" style="5" customWidth="1"/>
    <col min="6406" max="6406" width="15.140625" style="5" customWidth="1"/>
    <col min="6407" max="6407" width="24.5703125" style="5" customWidth="1"/>
    <col min="6408" max="6656" width="4.5703125" style="5"/>
    <col min="6657" max="6657" width="32" style="5" customWidth="1"/>
    <col min="6658" max="6658" width="23.42578125" style="5" customWidth="1"/>
    <col min="6659" max="6659" width="19.140625" style="5" customWidth="1"/>
    <col min="6660" max="6660" width="36.85546875" style="5" customWidth="1"/>
    <col min="6661" max="6661" width="25.28515625" style="5" customWidth="1"/>
    <col min="6662" max="6662" width="15.140625" style="5" customWidth="1"/>
    <col min="6663" max="6663" width="24.5703125" style="5" customWidth="1"/>
    <col min="6664" max="6912" width="4.5703125" style="5"/>
    <col min="6913" max="6913" width="32" style="5" customWidth="1"/>
    <col min="6914" max="6914" width="23.42578125" style="5" customWidth="1"/>
    <col min="6915" max="6915" width="19.140625" style="5" customWidth="1"/>
    <col min="6916" max="6916" width="36.85546875" style="5" customWidth="1"/>
    <col min="6917" max="6917" width="25.28515625" style="5" customWidth="1"/>
    <col min="6918" max="6918" width="15.140625" style="5" customWidth="1"/>
    <col min="6919" max="6919" width="24.5703125" style="5" customWidth="1"/>
    <col min="6920" max="7168" width="4.5703125" style="5"/>
    <col min="7169" max="7169" width="32" style="5" customWidth="1"/>
    <col min="7170" max="7170" width="23.42578125" style="5" customWidth="1"/>
    <col min="7171" max="7171" width="19.140625" style="5" customWidth="1"/>
    <col min="7172" max="7172" width="36.85546875" style="5" customWidth="1"/>
    <col min="7173" max="7173" width="25.28515625" style="5" customWidth="1"/>
    <col min="7174" max="7174" width="15.140625" style="5" customWidth="1"/>
    <col min="7175" max="7175" width="24.5703125" style="5" customWidth="1"/>
    <col min="7176" max="7424" width="4.5703125" style="5"/>
    <col min="7425" max="7425" width="32" style="5" customWidth="1"/>
    <col min="7426" max="7426" width="23.42578125" style="5" customWidth="1"/>
    <col min="7427" max="7427" width="19.140625" style="5" customWidth="1"/>
    <col min="7428" max="7428" width="36.85546875" style="5" customWidth="1"/>
    <col min="7429" max="7429" width="25.28515625" style="5" customWidth="1"/>
    <col min="7430" max="7430" width="15.140625" style="5" customWidth="1"/>
    <col min="7431" max="7431" width="24.5703125" style="5" customWidth="1"/>
    <col min="7432" max="7680" width="4.5703125" style="5"/>
    <col min="7681" max="7681" width="32" style="5" customWidth="1"/>
    <col min="7682" max="7682" width="23.42578125" style="5" customWidth="1"/>
    <col min="7683" max="7683" width="19.140625" style="5" customWidth="1"/>
    <col min="7684" max="7684" width="36.85546875" style="5" customWidth="1"/>
    <col min="7685" max="7685" width="25.28515625" style="5" customWidth="1"/>
    <col min="7686" max="7686" width="15.140625" style="5" customWidth="1"/>
    <col min="7687" max="7687" width="24.5703125" style="5" customWidth="1"/>
    <col min="7688" max="7936" width="4.5703125" style="5"/>
    <col min="7937" max="7937" width="32" style="5" customWidth="1"/>
    <col min="7938" max="7938" width="23.42578125" style="5" customWidth="1"/>
    <col min="7939" max="7939" width="19.140625" style="5" customWidth="1"/>
    <col min="7940" max="7940" width="36.85546875" style="5" customWidth="1"/>
    <col min="7941" max="7941" width="25.28515625" style="5" customWidth="1"/>
    <col min="7942" max="7942" width="15.140625" style="5" customWidth="1"/>
    <col min="7943" max="7943" width="24.5703125" style="5" customWidth="1"/>
    <col min="7944" max="8192" width="4.5703125" style="5"/>
    <col min="8193" max="8193" width="32" style="5" customWidth="1"/>
    <col min="8194" max="8194" width="23.42578125" style="5" customWidth="1"/>
    <col min="8195" max="8195" width="19.140625" style="5" customWidth="1"/>
    <col min="8196" max="8196" width="36.85546875" style="5" customWidth="1"/>
    <col min="8197" max="8197" width="25.28515625" style="5" customWidth="1"/>
    <col min="8198" max="8198" width="15.140625" style="5" customWidth="1"/>
    <col min="8199" max="8199" width="24.5703125" style="5" customWidth="1"/>
    <col min="8200" max="8448" width="4.5703125" style="5"/>
    <col min="8449" max="8449" width="32" style="5" customWidth="1"/>
    <col min="8450" max="8450" width="23.42578125" style="5" customWidth="1"/>
    <col min="8451" max="8451" width="19.140625" style="5" customWidth="1"/>
    <col min="8452" max="8452" width="36.85546875" style="5" customWidth="1"/>
    <col min="8453" max="8453" width="25.28515625" style="5" customWidth="1"/>
    <col min="8454" max="8454" width="15.140625" style="5" customWidth="1"/>
    <col min="8455" max="8455" width="24.5703125" style="5" customWidth="1"/>
    <col min="8456" max="8704" width="4.5703125" style="5"/>
    <col min="8705" max="8705" width="32" style="5" customWidth="1"/>
    <col min="8706" max="8706" width="23.42578125" style="5" customWidth="1"/>
    <col min="8707" max="8707" width="19.140625" style="5" customWidth="1"/>
    <col min="8708" max="8708" width="36.85546875" style="5" customWidth="1"/>
    <col min="8709" max="8709" width="25.28515625" style="5" customWidth="1"/>
    <col min="8710" max="8710" width="15.140625" style="5" customWidth="1"/>
    <col min="8711" max="8711" width="24.5703125" style="5" customWidth="1"/>
    <col min="8712" max="8960" width="4.5703125" style="5"/>
    <col min="8961" max="8961" width="32" style="5" customWidth="1"/>
    <col min="8962" max="8962" width="23.42578125" style="5" customWidth="1"/>
    <col min="8963" max="8963" width="19.140625" style="5" customWidth="1"/>
    <col min="8964" max="8964" width="36.85546875" style="5" customWidth="1"/>
    <col min="8965" max="8965" width="25.28515625" style="5" customWidth="1"/>
    <col min="8966" max="8966" width="15.140625" style="5" customWidth="1"/>
    <col min="8967" max="8967" width="24.5703125" style="5" customWidth="1"/>
    <col min="8968" max="9216" width="4.5703125" style="5"/>
    <col min="9217" max="9217" width="32" style="5" customWidth="1"/>
    <col min="9218" max="9218" width="23.42578125" style="5" customWidth="1"/>
    <col min="9219" max="9219" width="19.140625" style="5" customWidth="1"/>
    <col min="9220" max="9220" width="36.85546875" style="5" customWidth="1"/>
    <col min="9221" max="9221" width="25.28515625" style="5" customWidth="1"/>
    <col min="9222" max="9222" width="15.140625" style="5" customWidth="1"/>
    <col min="9223" max="9223" width="24.5703125" style="5" customWidth="1"/>
    <col min="9224" max="9472" width="4.5703125" style="5"/>
    <col min="9473" max="9473" width="32" style="5" customWidth="1"/>
    <col min="9474" max="9474" width="23.42578125" style="5" customWidth="1"/>
    <col min="9475" max="9475" width="19.140625" style="5" customWidth="1"/>
    <col min="9476" max="9476" width="36.85546875" style="5" customWidth="1"/>
    <col min="9477" max="9477" width="25.28515625" style="5" customWidth="1"/>
    <col min="9478" max="9478" width="15.140625" style="5" customWidth="1"/>
    <col min="9479" max="9479" width="24.5703125" style="5" customWidth="1"/>
    <col min="9480" max="9728" width="4.5703125" style="5"/>
    <col min="9729" max="9729" width="32" style="5" customWidth="1"/>
    <col min="9730" max="9730" width="23.42578125" style="5" customWidth="1"/>
    <col min="9731" max="9731" width="19.140625" style="5" customWidth="1"/>
    <col min="9732" max="9732" width="36.85546875" style="5" customWidth="1"/>
    <col min="9733" max="9733" width="25.28515625" style="5" customWidth="1"/>
    <col min="9734" max="9734" width="15.140625" style="5" customWidth="1"/>
    <col min="9735" max="9735" width="24.5703125" style="5" customWidth="1"/>
    <col min="9736" max="9984" width="4.5703125" style="5"/>
    <col min="9985" max="9985" width="32" style="5" customWidth="1"/>
    <col min="9986" max="9986" width="23.42578125" style="5" customWidth="1"/>
    <col min="9987" max="9987" width="19.140625" style="5" customWidth="1"/>
    <col min="9988" max="9988" width="36.85546875" style="5" customWidth="1"/>
    <col min="9989" max="9989" width="25.28515625" style="5" customWidth="1"/>
    <col min="9990" max="9990" width="15.140625" style="5" customWidth="1"/>
    <col min="9991" max="9991" width="24.5703125" style="5" customWidth="1"/>
    <col min="9992" max="10240" width="4.5703125" style="5"/>
    <col min="10241" max="10241" width="32" style="5" customWidth="1"/>
    <col min="10242" max="10242" width="23.42578125" style="5" customWidth="1"/>
    <col min="10243" max="10243" width="19.140625" style="5" customWidth="1"/>
    <col min="10244" max="10244" width="36.85546875" style="5" customWidth="1"/>
    <col min="10245" max="10245" width="25.28515625" style="5" customWidth="1"/>
    <col min="10246" max="10246" width="15.140625" style="5" customWidth="1"/>
    <col min="10247" max="10247" width="24.5703125" style="5" customWidth="1"/>
    <col min="10248" max="10496" width="4.5703125" style="5"/>
    <col min="10497" max="10497" width="32" style="5" customWidth="1"/>
    <col min="10498" max="10498" width="23.42578125" style="5" customWidth="1"/>
    <col min="10499" max="10499" width="19.140625" style="5" customWidth="1"/>
    <col min="10500" max="10500" width="36.85546875" style="5" customWidth="1"/>
    <col min="10501" max="10501" width="25.28515625" style="5" customWidth="1"/>
    <col min="10502" max="10502" width="15.140625" style="5" customWidth="1"/>
    <col min="10503" max="10503" width="24.5703125" style="5" customWidth="1"/>
    <col min="10504" max="10752" width="4.5703125" style="5"/>
    <col min="10753" max="10753" width="32" style="5" customWidth="1"/>
    <col min="10754" max="10754" width="23.42578125" style="5" customWidth="1"/>
    <col min="10755" max="10755" width="19.140625" style="5" customWidth="1"/>
    <col min="10756" max="10756" width="36.85546875" style="5" customWidth="1"/>
    <col min="10757" max="10757" width="25.28515625" style="5" customWidth="1"/>
    <col min="10758" max="10758" width="15.140625" style="5" customWidth="1"/>
    <col min="10759" max="10759" width="24.5703125" style="5" customWidth="1"/>
    <col min="10760" max="11008" width="4.5703125" style="5"/>
    <col min="11009" max="11009" width="32" style="5" customWidth="1"/>
    <col min="11010" max="11010" width="23.42578125" style="5" customWidth="1"/>
    <col min="11011" max="11011" width="19.140625" style="5" customWidth="1"/>
    <col min="11012" max="11012" width="36.85546875" style="5" customWidth="1"/>
    <col min="11013" max="11013" width="25.28515625" style="5" customWidth="1"/>
    <col min="11014" max="11014" width="15.140625" style="5" customWidth="1"/>
    <col min="11015" max="11015" width="24.5703125" style="5" customWidth="1"/>
    <col min="11016" max="11264" width="4.5703125" style="5"/>
    <col min="11265" max="11265" width="32" style="5" customWidth="1"/>
    <col min="11266" max="11266" width="23.42578125" style="5" customWidth="1"/>
    <col min="11267" max="11267" width="19.140625" style="5" customWidth="1"/>
    <col min="11268" max="11268" width="36.85546875" style="5" customWidth="1"/>
    <col min="11269" max="11269" width="25.28515625" style="5" customWidth="1"/>
    <col min="11270" max="11270" width="15.140625" style="5" customWidth="1"/>
    <col min="11271" max="11271" width="24.5703125" style="5" customWidth="1"/>
    <col min="11272" max="11520" width="4.5703125" style="5"/>
    <col min="11521" max="11521" width="32" style="5" customWidth="1"/>
    <col min="11522" max="11522" width="23.42578125" style="5" customWidth="1"/>
    <col min="11523" max="11523" width="19.140625" style="5" customWidth="1"/>
    <col min="11524" max="11524" width="36.85546875" style="5" customWidth="1"/>
    <col min="11525" max="11525" width="25.28515625" style="5" customWidth="1"/>
    <col min="11526" max="11526" width="15.140625" style="5" customWidth="1"/>
    <col min="11527" max="11527" width="24.5703125" style="5" customWidth="1"/>
    <col min="11528" max="11776" width="4.5703125" style="5"/>
    <col min="11777" max="11777" width="32" style="5" customWidth="1"/>
    <col min="11778" max="11778" width="23.42578125" style="5" customWidth="1"/>
    <col min="11779" max="11779" width="19.140625" style="5" customWidth="1"/>
    <col min="11780" max="11780" width="36.85546875" style="5" customWidth="1"/>
    <col min="11781" max="11781" width="25.28515625" style="5" customWidth="1"/>
    <col min="11782" max="11782" width="15.140625" style="5" customWidth="1"/>
    <col min="11783" max="11783" width="24.5703125" style="5" customWidth="1"/>
    <col min="11784" max="12032" width="4.5703125" style="5"/>
    <col min="12033" max="12033" width="32" style="5" customWidth="1"/>
    <col min="12034" max="12034" width="23.42578125" style="5" customWidth="1"/>
    <col min="12035" max="12035" width="19.140625" style="5" customWidth="1"/>
    <col min="12036" max="12036" width="36.85546875" style="5" customWidth="1"/>
    <col min="12037" max="12037" width="25.28515625" style="5" customWidth="1"/>
    <col min="12038" max="12038" width="15.140625" style="5" customWidth="1"/>
    <col min="12039" max="12039" width="24.5703125" style="5" customWidth="1"/>
    <col min="12040" max="12288" width="4.5703125" style="5"/>
    <col min="12289" max="12289" width="32" style="5" customWidth="1"/>
    <col min="12290" max="12290" width="23.42578125" style="5" customWidth="1"/>
    <col min="12291" max="12291" width="19.140625" style="5" customWidth="1"/>
    <col min="12292" max="12292" width="36.85546875" style="5" customWidth="1"/>
    <col min="12293" max="12293" width="25.28515625" style="5" customWidth="1"/>
    <col min="12294" max="12294" width="15.140625" style="5" customWidth="1"/>
    <col min="12295" max="12295" width="24.5703125" style="5" customWidth="1"/>
    <col min="12296" max="12544" width="4.5703125" style="5"/>
    <col min="12545" max="12545" width="32" style="5" customWidth="1"/>
    <col min="12546" max="12546" width="23.42578125" style="5" customWidth="1"/>
    <col min="12547" max="12547" width="19.140625" style="5" customWidth="1"/>
    <col min="12548" max="12548" width="36.85546875" style="5" customWidth="1"/>
    <col min="12549" max="12549" width="25.28515625" style="5" customWidth="1"/>
    <col min="12550" max="12550" width="15.140625" style="5" customWidth="1"/>
    <col min="12551" max="12551" width="24.5703125" style="5" customWidth="1"/>
    <col min="12552" max="12800" width="4.5703125" style="5"/>
    <col min="12801" max="12801" width="32" style="5" customWidth="1"/>
    <col min="12802" max="12802" width="23.42578125" style="5" customWidth="1"/>
    <col min="12803" max="12803" width="19.140625" style="5" customWidth="1"/>
    <col min="12804" max="12804" width="36.85546875" style="5" customWidth="1"/>
    <col min="12805" max="12805" width="25.28515625" style="5" customWidth="1"/>
    <col min="12806" max="12806" width="15.140625" style="5" customWidth="1"/>
    <col min="12807" max="12807" width="24.5703125" style="5" customWidth="1"/>
    <col min="12808" max="13056" width="4.5703125" style="5"/>
    <col min="13057" max="13057" width="32" style="5" customWidth="1"/>
    <col min="13058" max="13058" width="23.42578125" style="5" customWidth="1"/>
    <col min="13059" max="13059" width="19.140625" style="5" customWidth="1"/>
    <col min="13060" max="13060" width="36.85546875" style="5" customWidth="1"/>
    <col min="13061" max="13061" width="25.28515625" style="5" customWidth="1"/>
    <col min="13062" max="13062" width="15.140625" style="5" customWidth="1"/>
    <col min="13063" max="13063" width="24.5703125" style="5" customWidth="1"/>
    <col min="13064" max="13312" width="4.5703125" style="5"/>
    <col min="13313" max="13313" width="32" style="5" customWidth="1"/>
    <col min="13314" max="13314" width="23.42578125" style="5" customWidth="1"/>
    <col min="13315" max="13315" width="19.140625" style="5" customWidth="1"/>
    <col min="13316" max="13316" width="36.85546875" style="5" customWidth="1"/>
    <col min="13317" max="13317" width="25.28515625" style="5" customWidth="1"/>
    <col min="13318" max="13318" width="15.140625" style="5" customWidth="1"/>
    <col min="13319" max="13319" width="24.5703125" style="5" customWidth="1"/>
    <col min="13320" max="13568" width="4.5703125" style="5"/>
    <col min="13569" max="13569" width="32" style="5" customWidth="1"/>
    <col min="13570" max="13570" width="23.42578125" style="5" customWidth="1"/>
    <col min="13571" max="13571" width="19.140625" style="5" customWidth="1"/>
    <col min="13572" max="13572" width="36.85546875" style="5" customWidth="1"/>
    <col min="13573" max="13573" width="25.28515625" style="5" customWidth="1"/>
    <col min="13574" max="13574" width="15.140625" style="5" customWidth="1"/>
    <col min="13575" max="13575" width="24.5703125" style="5" customWidth="1"/>
    <col min="13576" max="13824" width="4.5703125" style="5"/>
    <col min="13825" max="13825" width="32" style="5" customWidth="1"/>
    <col min="13826" max="13826" width="23.42578125" style="5" customWidth="1"/>
    <col min="13827" max="13827" width="19.140625" style="5" customWidth="1"/>
    <col min="13828" max="13828" width="36.85546875" style="5" customWidth="1"/>
    <col min="13829" max="13829" width="25.28515625" style="5" customWidth="1"/>
    <col min="13830" max="13830" width="15.140625" style="5" customWidth="1"/>
    <col min="13831" max="13831" width="24.5703125" style="5" customWidth="1"/>
    <col min="13832" max="14080" width="4.5703125" style="5"/>
    <col min="14081" max="14081" width="32" style="5" customWidth="1"/>
    <col min="14082" max="14082" width="23.42578125" style="5" customWidth="1"/>
    <col min="14083" max="14083" width="19.140625" style="5" customWidth="1"/>
    <col min="14084" max="14084" width="36.85546875" style="5" customWidth="1"/>
    <col min="14085" max="14085" width="25.28515625" style="5" customWidth="1"/>
    <col min="14086" max="14086" width="15.140625" style="5" customWidth="1"/>
    <col min="14087" max="14087" width="24.5703125" style="5" customWidth="1"/>
    <col min="14088" max="14336" width="4.5703125" style="5"/>
    <col min="14337" max="14337" width="32" style="5" customWidth="1"/>
    <col min="14338" max="14338" width="23.42578125" style="5" customWidth="1"/>
    <col min="14339" max="14339" width="19.140625" style="5" customWidth="1"/>
    <col min="14340" max="14340" width="36.85546875" style="5" customWidth="1"/>
    <col min="14341" max="14341" width="25.28515625" style="5" customWidth="1"/>
    <col min="14342" max="14342" width="15.140625" style="5" customWidth="1"/>
    <col min="14343" max="14343" width="24.5703125" style="5" customWidth="1"/>
    <col min="14344" max="14592" width="4.5703125" style="5"/>
    <col min="14593" max="14593" width="32" style="5" customWidth="1"/>
    <col min="14594" max="14594" width="23.42578125" style="5" customWidth="1"/>
    <col min="14595" max="14595" width="19.140625" style="5" customWidth="1"/>
    <col min="14596" max="14596" width="36.85546875" style="5" customWidth="1"/>
    <col min="14597" max="14597" width="25.28515625" style="5" customWidth="1"/>
    <col min="14598" max="14598" width="15.140625" style="5" customWidth="1"/>
    <col min="14599" max="14599" width="24.5703125" style="5" customWidth="1"/>
    <col min="14600" max="14848" width="4.5703125" style="5"/>
    <col min="14849" max="14849" width="32" style="5" customWidth="1"/>
    <col min="14850" max="14850" width="23.42578125" style="5" customWidth="1"/>
    <col min="14851" max="14851" width="19.140625" style="5" customWidth="1"/>
    <col min="14852" max="14852" width="36.85546875" style="5" customWidth="1"/>
    <col min="14853" max="14853" width="25.28515625" style="5" customWidth="1"/>
    <col min="14854" max="14854" width="15.140625" style="5" customWidth="1"/>
    <col min="14855" max="14855" width="24.5703125" style="5" customWidth="1"/>
    <col min="14856" max="15104" width="4.5703125" style="5"/>
    <col min="15105" max="15105" width="32" style="5" customWidth="1"/>
    <col min="15106" max="15106" width="23.42578125" style="5" customWidth="1"/>
    <col min="15107" max="15107" width="19.140625" style="5" customWidth="1"/>
    <col min="15108" max="15108" width="36.85546875" style="5" customWidth="1"/>
    <col min="15109" max="15109" width="25.28515625" style="5" customWidth="1"/>
    <col min="15110" max="15110" width="15.140625" style="5" customWidth="1"/>
    <col min="15111" max="15111" width="24.5703125" style="5" customWidth="1"/>
    <col min="15112" max="15360" width="4.5703125" style="5"/>
    <col min="15361" max="15361" width="32" style="5" customWidth="1"/>
    <col min="15362" max="15362" width="23.42578125" style="5" customWidth="1"/>
    <col min="15363" max="15363" width="19.140625" style="5" customWidth="1"/>
    <col min="15364" max="15364" width="36.85546875" style="5" customWidth="1"/>
    <col min="15365" max="15365" width="25.28515625" style="5" customWidth="1"/>
    <col min="15366" max="15366" width="15.140625" style="5" customWidth="1"/>
    <col min="15367" max="15367" width="24.5703125" style="5" customWidth="1"/>
    <col min="15368" max="15616" width="4.5703125" style="5"/>
    <col min="15617" max="15617" width="32" style="5" customWidth="1"/>
    <col min="15618" max="15618" width="23.42578125" style="5" customWidth="1"/>
    <col min="15619" max="15619" width="19.140625" style="5" customWidth="1"/>
    <col min="15620" max="15620" width="36.85546875" style="5" customWidth="1"/>
    <col min="15621" max="15621" width="25.28515625" style="5" customWidth="1"/>
    <col min="15622" max="15622" width="15.140625" style="5" customWidth="1"/>
    <col min="15623" max="15623" width="24.5703125" style="5" customWidth="1"/>
    <col min="15624" max="15872" width="4.5703125" style="5"/>
    <col min="15873" max="15873" width="32" style="5" customWidth="1"/>
    <col min="15874" max="15874" width="23.42578125" style="5" customWidth="1"/>
    <col min="15875" max="15875" width="19.140625" style="5" customWidth="1"/>
    <col min="15876" max="15876" width="36.85546875" style="5" customWidth="1"/>
    <col min="15877" max="15877" width="25.28515625" style="5" customWidth="1"/>
    <col min="15878" max="15878" width="15.140625" style="5" customWidth="1"/>
    <col min="15879" max="15879" width="24.5703125" style="5" customWidth="1"/>
    <col min="15880" max="16128" width="4.5703125" style="5"/>
    <col min="16129" max="16129" width="32" style="5" customWidth="1"/>
    <col min="16130" max="16130" width="23.42578125" style="5" customWidth="1"/>
    <col min="16131" max="16131" width="19.140625" style="5" customWidth="1"/>
    <col min="16132" max="16132" width="36.85546875" style="5" customWidth="1"/>
    <col min="16133" max="16133" width="25.28515625" style="5" customWidth="1"/>
    <col min="16134" max="16134" width="15.140625" style="5" customWidth="1"/>
    <col min="16135" max="16135" width="24.5703125" style="5" customWidth="1"/>
    <col min="16136" max="16384" width="4.5703125" style="5"/>
  </cols>
  <sheetData>
    <row r="1" spans="1:27" ht="52.5" customHeight="1" x14ac:dyDescent="0.2">
      <c r="A1" s="65"/>
      <c r="B1" s="189" t="s">
        <v>186</v>
      </c>
      <c r="C1" s="190"/>
      <c r="D1" s="186"/>
      <c r="E1" s="177"/>
    </row>
    <row r="2" spans="1:27" ht="14.25" customHeight="1" x14ac:dyDescent="0.2">
      <c r="A2" s="66"/>
      <c r="B2" s="191"/>
      <c r="C2" s="192"/>
      <c r="D2" s="187"/>
      <c r="E2" s="178"/>
    </row>
    <row r="3" spans="1:27" ht="14.25" customHeight="1" x14ac:dyDescent="0.2">
      <c r="A3" s="67"/>
      <c r="B3" s="193"/>
      <c r="C3" s="194"/>
      <c r="D3" s="188"/>
      <c r="E3" s="179"/>
      <c r="H3" s="40"/>
      <c r="I3" s="40"/>
      <c r="J3" s="40"/>
      <c r="K3" s="40"/>
      <c r="L3" s="40"/>
      <c r="M3" s="40"/>
      <c r="N3" s="40"/>
      <c r="O3" s="40"/>
      <c r="P3" s="40"/>
      <c r="Q3" s="40"/>
      <c r="R3" s="40"/>
      <c r="S3" s="40"/>
      <c r="T3" s="40"/>
      <c r="U3" s="40"/>
    </row>
    <row r="4" spans="1:27" ht="12.6" customHeight="1" x14ac:dyDescent="0.3">
      <c r="A4" s="180"/>
      <c r="B4" s="181"/>
      <c r="C4" s="181"/>
      <c r="D4" s="181"/>
      <c r="E4" s="182"/>
    </row>
    <row r="5" spans="1:27" x14ac:dyDescent="0.2">
      <c r="A5" s="183" t="s">
        <v>1</v>
      </c>
      <c r="B5" s="184"/>
      <c r="C5" s="184"/>
      <c r="D5" s="184"/>
      <c r="E5" s="184"/>
      <c r="G5" s="40"/>
      <c r="H5" s="40"/>
      <c r="I5" s="40"/>
      <c r="J5" s="40"/>
      <c r="K5" s="40"/>
      <c r="L5" s="40"/>
      <c r="M5" s="40"/>
      <c r="N5" s="40"/>
      <c r="O5" s="40"/>
      <c r="P5" s="40"/>
      <c r="Q5" s="40"/>
      <c r="R5" s="40"/>
      <c r="S5" s="40"/>
      <c r="T5" s="40"/>
      <c r="U5" s="40"/>
      <c r="V5" s="40"/>
      <c r="W5" s="40"/>
      <c r="X5" s="40"/>
      <c r="Y5" s="40"/>
      <c r="Z5" s="40"/>
      <c r="AA5" s="40"/>
    </row>
    <row r="6" spans="1:27" x14ac:dyDescent="0.2">
      <c r="A6" s="6"/>
      <c r="E6" s="41"/>
      <c r="G6" s="40"/>
      <c r="H6" s="40"/>
      <c r="I6" s="40"/>
      <c r="J6" s="40"/>
      <c r="K6" s="40"/>
      <c r="L6" s="40"/>
      <c r="M6" s="40"/>
      <c r="N6" s="40"/>
      <c r="O6" s="40"/>
      <c r="P6" s="40"/>
      <c r="Q6" s="40"/>
      <c r="R6" s="40"/>
      <c r="S6" s="40"/>
      <c r="T6" s="40"/>
      <c r="U6" s="40"/>
      <c r="V6" s="40"/>
      <c r="W6" s="40"/>
      <c r="X6" s="40"/>
      <c r="Y6" s="40"/>
      <c r="Z6" s="40"/>
      <c r="AA6" s="40"/>
    </row>
    <row r="7" spans="1:27" s="40" customFormat="1" ht="15" customHeight="1" x14ac:dyDescent="0.2">
      <c r="A7" s="144" t="s">
        <v>2</v>
      </c>
      <c r="B7" s="145"/>
      <c r="C7" s="42"/>
      <c r="D7" s="185" t="s">
        <v>246</v>
      </c>
      <c r="E7" s="185"/>
      <c r="F7" s="70"/>
    </row>
    <row r="8" spans="1:27" x14ac:dyDescent="0.2">
      <c r="A8" s="43"/>
      <c r="B8" s="44"/>
      <c r="C8" s="44"/>
      <c r="E8" s="143"/>
      <c r="G8" s="40"/>
      <c r="H8" s="40"/>
      <c r="I8" s="40"/>
      <c r="J8" s="40"/>
      <c r="K8" s="40"/>
      <c r="L8" s="40"/>
      <c r="M8" s="40"/>
      <c r="N8" s="40"/>
      <c r="O8" s="40"/>
      <c r="P8" s="40"/>
      <c r="Q8" s="40"/>
      <c r="R8" s="40"/>
      <c r="S8" s="40"/>
      <c r="T8" s="40"/>
      <c r="U8" s="40"/>
      <c r="V8" s="40"/>
      <c r="W8" s="40"/>
      <c r="X8" s="40"/>
      <c r="Y8" s="40"/>
      <c r="Z8" s="40"/>
      <c r="AA8" s="40"/>
    </row>
    <row r="9" spans="1:27" s="40" customFormat="1" ht="18" x14ac:dyDescent="0.2">
      <c r="A9" s="144" t="s">
        <v>3</v>
      </c>
      <c r="B9" s="145"/>
      <c r="C9" s="42"/>
      <c r="D9" s="68">
        <v>2023</v>
      </c>
      <c r="E9" s="143"/>
      <c r="F9" s="70"/>
      <c r="G9" s="47"/>
      <c r="I9" s="47"/>
      <c r="J9" s="47"/>
      <c r="K9" s="47"/>
      <c r="L9" s="47"/>
      <c r="M9" s="47"/>
      <c r="N9" s="47"/>
      <c r="O9" s="47"/>
      <c r="P9" s="47"/>
      <c r="Q9" s="47"/>
      <c r="R9" s="47"/>
      <c r="S9" s="47"/>
      <c r="T9" s="47"/>
      <c r="U9" s="47"/>
      <c r="V9" s="47"/>
      <c r="W9" s="47"/>
      <c r="X9" s="47"/>
      <c r="Y9" s="47"/>
      <c r="Z9" s="47"/>
      <c r="AA9" s="47"/>
    </row>
    <row r="10" spans="1:27" s="40" customFormat="1" ht="9" customHeight="1" x14ac:dyDescent="0.2">
      <c r="A10" s="48"/>
      <c r="B10" s="49"/>
      <c r="C10" s="49"/>
      <c r="D10" s="50"/>
      <c r="E10" s="45"/>
      <c r="F10" s="70"/>
      <c r="G10" s="47"/>
      <c r="H10" s="47"/>
      <c r="I10" s="47"/>
      <c r="J10" s="47"/>
      <c r="K10" s="47"/>
      <c r="L10" s="47"/>
      <c r="M10" s="47"/>
      <c r="N10" s="47"/>
      <c r="O10" s="47"/>
      <c r="P10" s="47"/>
      <c r="Q10" s="47"/>
      <c r="R10" s="47"/>
      <c r="S10" s="47"/>
      <c r="T10" s="47"/>
      <c r="U10" s="47"/>
      <c r="V10" s="47"/>
      <c r="W10" s="47"/>
      <c r="X10" s="47"/>
      <c r="Y10" s="47"/>
      <c r="Z10" s="47"/>
      <c r="AA10" s="47"/>
    </row>
    <row r="11" spans="1:27" ht="22.5" customHeight="1" x14ac:dyDescent="0.2">
      <c r="A11" s="183" t="s">
        <v>187</v>
      </c>
      <c r="B11" s="184"/>
      <c r="C11" s="184"/>
      <c r="D11" s="184"/>
      <c r="E11" s="184"/>
      <c r="G11" s="40"/>
      <c r="H11" s="40"/>
      <c r="I11" s="40"/>
      <c r="J11" s="40"/>
      <c r="K11" s="40"/>
      <c r="L11" s="40"/>
      <c r="M11" s="40"/>
      <c r="N11" s="40"/>
      <c r="O11" s="40"/>
      <c r="P11" s="40"/>
      <c r="Q11" s="40"/>
      <c r="R11" s="40"/>
      <c r="S11" s="40"/>
      <c r="T11" s="40"/>
      <c r="U11" s="40"/>
      <c r="V11" s="40"/>
      <c r="W11" s="40"/>
      <c r="X11" s="40"/>
      <c r="Y11" s="40"/>
      <c r="Z11" s="40"/>
      <c r="AA11" s="40"/>
    </row>
    <row r="12" spans="1:27" s="47" customFormat="1" ht="38.25" x14ac:dyDescent="0.2">
      <c r="A12" s="51" t="s">
        <v>188</v>
      </c>
      <c r="B12" s="51" t="s">
        <v>189</v>
      </c>
      <c r="C12" s="51" t="s">
        <v>190</v>
      </c>
      <c r="D12" s="51" t="s">
        <v>191</v>
      </c>
      <c r="E12" s="51" t="s">
        <v>192</v>
      </c>
      <c r="G12" s="5"/>
      <c r="H12" s="5"/>
      <c r="I12" s="5"/>
      <c r="J12" s="5"/>
      <c r="K12" s="5"/>
      <c r="L12" s="5"/>
      <c r="M12" s="5"/>
      <c r="N12" s="5"/>
      <c r="O12" s="5"/>
      <c r="P12" s="5"/>
      <c r="Q12" s="5"/>
      <c r="R12" s="5"/>
      <c r="S12" s="5"/>
      <c r="T12" s="5"/>
      <c r="U12" s="5"/>
      <c r="V12" s="5"/>
      <c r="W12" s="5"/>
      <c r="X12" s="5"/>
      <c r="Y12" s="5"/>
      <c r="Z12" s="5"/>
      <c r="AA12" s="5"/>
    </row>
    <row r="13" spans="1:27" s="73" customFormat="1" ht="15" x14ac:dyDescent="0.25">
      <c r="A13" s="78" t="s">
        <v>205</v>
      </c>
      <c r="B13" s="78" t="s">
        <v>247</v>
      </c>
      <c r="C13" s="78" t="s">
        <v>194</v>
      </c>
      <c r="D13" s="79">
        <f>55758696+40000000</f>
        <v>95758696</v>
      </c>
      <c r="E13" s="79">
        <f>+D13</f>
        <v>95758696</v>
      </c>
      <c r="F13" s="81"/>
    </row>
    <row r="14" spans="1:27" s="73" customFormat="1" ht="15" x14ac:dyDescent="0.25">
      <c r="A14" s="78" t="s">
        <v>205</v>
      </c>
      <c r="B14" s="78" t="s">
        <v>247</v>
      </c>
      <c r="C14" s="78" t="s">
        <v>194</v>
      </c>
      <c r="D14" s="79">
        <f>83605544+41802772</f>
        <v>125408316</v>
      </c>
      <c r="E14" s="79">
        <f t="shared" ref="E14:E20" si="0">+D14</f>
        <v>125408316</v>
      </c>
      <c r="F14" s="81"/>
    </row>
    <row r="15" spans="1:27" s="73" customFormat="1" ht="15" x14ac:dyDescent="0.25">
      <c r="A15" s="78" t="s">
        <v>205</v>
      </c>
      <c r="B15" s="78" t="s">
        <v>247</v>
      </c>
      <c r="C15" s="78" t="s">
        <v>194</v>
      </c>
      <c r="D15" s="79">
        <f>99006570+52803504</f>
        <v>151810074</v>
      </c>
      <c r="E15" s="79">
        <f t="shared" si="0"/>
        <v>151810074</v>
      </c>
      <c r="F15" s="81"/>
    </row>
    <row r="16" spans="1:27" s="73" customFormat="1" ht="15" x14ac:dyDescent="0.25">
      <c r="A16" s="78" t="s">
        <v>205</v>
      </c>
      <c r="B16" s="78" t="s">
        <v>247</v>
      </c>
      <c r="C16" s="78" t="s">
        <v>194</v>
      </c>
      <c r="D16" s="79">
        <f>78380198+41802772</f>
        <v>120182970</v>
      </c>
      <c r="E16" s="79">
        <f t="shared" si="0"/>
        <v>120182970</v>
      </c>
      <c r="F16" s="81"/>
    </row>
    <row r="17" spans="1:6" s="73" customFormat="1" ht="15" x14ac:dyDescent="0.25">
      <c r="A17" s="78" t="s">
        <v>205</v>
      </c>
      <c r="B17" s="78" t="s">
        <v>271</v>
      </c>
      <c r="C17" s="78" t="s">
        <v>249</v>
      </c>
      <c r="D17" s="79">
        <v>75000000</v>
      </c>
      <c r="E17" s="79">
        <f t="shared" si="0"/>
        <v>75000000</v>
      </c>
      <c r="F17" s="81"/>
    </row>
    <row r="18" spans="1:6" s="73" customFormat="1" ht="15" x14ac:dyDescent="0.25">
      <c r="A18" s="78" t="s">
        <v>205</v>
      </c>
      <c r="B18" s="78" t="s">
        <v>272</v>
      </c>
      <c r="C18" s="78" t="s">
        <v>249</v>
      </c>
      <c r="D18" s="79">
        <v>180000000</v>
      </c>
      <c r="E18" s="79">
        <f t="shared" si="0"/>
        <v>180000000</v>
      </c>
      <c r="F18" s="81"/>
    </row>
    <row r="19" spans="1:6" s="73" customFormat="1" ht="15" x14ac:dyDescent="0.25">
      <c r="A19" s="78" t="s">
        <v>205</v>
      </c>
      <c r="B19" s="78" t="s">
        <v>273</v>
      </c>
      <c r="C19" s="78" t="s">
        <v>249</v>
      </c>
      <c r="D19" s="79">
        <v>35000000</v>
      </c>
      <c r="E19" s="79">
        <f t="shared" si="0"/>
        <v>35000000</v>
      </c>
      <c r="F19" s="81"/>
    </row>
    <row r="20" spans="1:6" s="73" customFormat="1" ht="15" x14ac:dyDescent="0.25">
      <c r="A20" s="78" t="s">
        <v>205</v>
      </c>
      <c r="B20" s="78" t="s">
        <v>272</v>
      </c>
      <c r="C20" s="78" t="s">
        <v>249</v>
      </c>
      <c r="D20" s="79">
        <v>34000000</v>
      </c>
      <c r="E20" s="79">
        <f t="shared" si="0"/>
        <v>34000000</v>
      </c>
      <c r="F20" s="81"/>
    </row>
    <row r="21" spans="1:6" x14ac:dyDescent="0.2">
      <c r="A21" s="37"/>
      <c r="B21" s="37"/>
      <c r="C21" s="37"/>
      <c r="D21" s="52"/>
      <c r="E21" s="52"/>
    </row>
    <row r="22" spans="1:6" x14ac:dyDescent="0.2">
      <c r="A22" s="37"/>
      <c r="B22" s="37"/>
      <c r="C22" s="37"/>
      <c r="D22" s="52"/>
      <c r="E22" s="52"/>
    </row>
    <row r="23" spans="1:6" x14ac:dyDescent="0.2">
      <c r="A23" s="37"/>
      <c r="B23" s="37"/>
      <c r="C23" s="37"/>
      <c r="D23" s="52"/>
      <c r="E23" s="52"/>
    </row>
    <row r="24" spans="1:6" x14ac:dyDescent="0.2">
      <c r="A24" s="37"/>
      <c r="B24" s="37"/>
      <c r="C24" s="37"/>
      <c r="D24" s="52"/>
      <c r="E24" s="52"/>
    </row>
    <row r="25" spans="1:6" x14ac:dyDescent="0.2">
      <c r="A25" s="37"/>
      <c r="B25" s="37"/>
      <c r="C25" s="37"/>
      <c r="D25" s="52"/>
      <c r="E25" s="52"/>
    </row>
    <row r="26" spans="1:6" x14ac:dyDescent="0.2">
      <c r="A26" s="37"/>
      <c r="B26" s="37"/>
      <c r="C26" s="37"/>
      <c r="D26" s="52"/>
      <c r="E26" s="52"/>
    </row>
    <row r="27" spans="1:6" x14ac:dyDescent="0.2">
      <c r="A27" s="37"/>
      <c r="B27" s="37"/>
      <c r="C27" s="37"/>
      <c r="D27" s="52"/>
      <c r="E27" s="52"/>
    </row>
    <row r="28" spans="1:6" x14ac:dyDescent="0.2">
      <c r="A28" s="37"/>
      <c r="B28" s="37"/>
      <c r="C28" s="37"/>
      <c r="D28" s="52"/>
      <c r="E28" s="52"/>
    </row>
    <row r="29" spans="1:6" ht="18" customHeight="1" x14ac:dyDescent="0.2">
      <c r="A29" s="37"/>
      <c r="B29" s="37"/>
      <c r="C29" s="37"/>
      <c r="D29" s="52"/>
      <c r="E29" s="52"/>
    </row>
    <row r="30" spans="1:6" ht="18" customHeight="1" x14ac:dyDescent="0.2">
      <c r="A30" s="37"/>
      <c r="B30" s="37"/>
      <c r="C30" s="37"/>
      <c r="D30" s="52"/>
      <c r="E30" s="52"/>
    </row>
    <row r="31" spans="1:6" ht="18" customHeight="1" x14ac:dyDescent="0.2">
      <c r="A31" s="37"/>
      <c r="B31" s="37"/>
      <c r="C31" s="37"/>
      <c r="D31" s="52"/>
      <c r="E31" s="52"/>
    </row>
    <row r="32" spans="1:6" ht="18" customHeight="1" x14ac:dyDescent="0.2">
      <c r="A32" s="37"/>
      <c r="B32" s="37"/>
      <c r="C32" s="37"/>
      <c r="D32" s="52"/>
      <c r="E32" s="52"/>
    </row>
    <row r="33" spans="1:27" ht="18" customHeight="1" x14ac:dyDescent="0.2">
      <c r="A33" s="37"/>
      <c r="B33" s="37"/>
      <c r="C33" s="37"/>
      <c r="D33" s="52"/>
      <c r="E33" s="52"/>
    </row>
    <row r="34" spans="1:27" ht="18" customHeight="1" x14ac:dyDescent="0.2">
      <c r="A34" s="37"/>
      <c r="B34" s="37"/>
      <c r="C34" s="37"/>
      <c r="D34" s="52"/>
      <c r="E34" s="52"/>
    </row>
    <row r="35" spans="1:27" ht="18" customHeight="1" x14ac:dyDescent="0.2">
      <c r="A35" s="37"/>
      <c r="B35" s="37"/>
      <c r="C35" s="37"/>
      <c r="D35" s="52"/>
      <c r="E35" s="52"/>
    </row>
    <row r="36" spans="1:27" ht="18" customHeight="1" x14ac:dyDescent="0.2">
      <c r="A36" s="37"/>
      <c r="B36" s="37"/>
      <c r="C36" s="37"/>
      <c r="D36" s="52"/>
      <c r="E36" s="52"/>
      <c r="G36" s="40"/>
      <c r="H36" s="40"/>
      <c r="I36" s="40"/>
      <c r="J36" s="40"/>
      <c r="K36" s="40"/>
      <c r="L36" s="40"/>
      <c r="M36" s="40"/>
      <c r="N36" s="40"/>
      <c r="O36" s="40"/>
      <c r="P36" s="40"/>
      <c r="Q36" s="40"/>
      <c r="R36" s="40"/>
      <c r="S36" s="40"/>
      <c r="T36" s="40"/>
      <c r="U36" s="40"/>
      <c r="V36" s="40"/>
      <c r="W36" s="40"/>
      <c r="X36" s="40"/>
      <c r="Y36" s="40"/>
      <c r="Z36" s="40"/>
      <c r="AA36" s="40"/>
    </row>
    <row r="37" spans="1:27" ht="18" customHeight="1" x14ac:dyDescent="0.2">
      <c r="A37" s="195" t="s">
        <v>195</v>
      </c>
      <c r="B37" s="196"/>
      <c r="C37" s="196"/>
      <c r="D37" s="196"/>
      <c r="E37" s="53">
        <f>SUM(E13:E36)</f>
        <v>817160056</v>
      </c>
      <c r="G37" s="40"/>
      <c r="H37" s="40"/>
      <c r="I37" s="40"/>
      <c r="J37" s="40"/>
      <c r="K37" s="40"/>
      <c r="L37" s="40"/>
      <c r="M37" s="40"/>
      <c r="N37" s="40"/>
      <c r="O37" s="40"/>
      <c r="P37" s="40"/>
      <c r="Q37" s="40"/>
      <c r="R37" s="40"/>
      <c r="S37" s="40"/>
      <c r="T37" s="40"/>
      <c r="U37" s="40"/>
      <c r="V37" s="40"/>
      <c r="W37" s="40"/>
      <c r="X37" s="40"/>
      <c r="Y37" s="40"/>
      <c r="Z37" s="40"/>
      <c r="AA37" s="40"/>
    </row>
    <row r="38" spans="1:27" ht="72" customHeight="1" x14ac:dyDescent="0.2">
      <c r="A38" s="171" t="s">
        <v>196</v>
      </c>
      <c r="B38" s="172"/>
      <c r="C38" s="172"/>
      <c r="D38" s="172"/>
      <c r="E38" s="173"/>
      <c r="G38" s="40"/>
      <c r="H38" s="40"/>
      <c r="I38" s="40"/>
      <c r="J38" s="40"/>
      <c r="K38" s="40"/>
      <c r="L38" s="40"/>
      <c r="M38" s="40"/>
      <c r="N38" s="40"/>
      <c r="O38" s="40"/>
      <c r="P38" s="40"/>
      <c r="Q38" s="40"/>
      <c r="R38" s="40"/>
      <c r="S38" s="40"/>
      <c r="T38" s="40"/>
      <c r="U38" s="40"/>
      <c r="V38" s="40"/>
      <c r="W38" s="40"/>
      <c r="X38" s="40"/>
      <c r="Y38" s="40"/>
      <c r="Z38" s="40"/>
      <c r="AA38" s="40"/>
    </row>
    <row r="39" spans="1:27" ht="6" customHeight="1" x14ac:dyDescent="0.2">
      <c r="A39" s="32"/>
      <c r="B39" s="33"/>
      <c r="C39" s="33"/>
      <c r="D39" s="33"/>
      <c r="E39" s="34"/>
      <c r="G39" s="40"/>
      <c r="H39" s="40"/>
      <c r="I39" s="40"/>
      <c r="J39" s="40"/>
      <c r="K39" s="40"/>
      <c r="L39" s="40"/>
      <c r="M39" s="40"/>
      <c r="N39" s="40"/>
      <c r="O39" s="40"/>
      <c r="P39" s="40"/>
      <c r="Q39" s="40"/>
      <c r="R39" s="40"/>
      <c r="S39" s="40"/>
      <c r="T39" s="40"/>
      <c r="U39" s="40"/>
      <c r="V39" s="40"/>
      <c r="W39" s="40"/>
      <c r="X39" s="40"/>
      <c r="Y39" s="40"/>
      <c r="Z39" s="40"/>
      <c r="AA39" s="40"/>
    </row>
    <row r="40" spans="1:27" ht="15" customHeight="1" x14ac:dyDescent="0.2">
      <c r="A40" s="174" t="s">
        <v>197</v>
      </c>
      <c r="B40" s="175"/>
      <c r="C40" s="175"/>
      <c r="D40" s="175"/>
      <c r="E40" s="176"/>
    </row>
    <row r="41" spans="1:27" s="40" customFormat="1" ht="3.75" customHeight="1" x14ac:dyDescent="0.2">
      <c r="A41" s="54"/>
      <c r="B41" s="55"/>
      <c r="C41" s="55"/>
      <c r="D41" s="55"/>
      <c r="E41" s="56"/>
      <c r="F41" s="70"/>
      <c r="G41" s="5"/>
      <c r="H41" s="5"/>
      <c r="I41" s="5"/>
      <c r="J41" s="5"/>
      <c r="K41" s="5"/>
      <c r="L41" s="5"/>
      <c r="M41" s="5"/>
      <c r="N41" s="5"/>
      <c r="O41" s="5"/>
      <c r="P41" s="5"/>
      <c r="Q41" s="5"/>
      <c r="R41" s="5"/>
      <c r="S41" s="5"/>
      <c r="T41" s="5"/>
      <c r="U41" s="5"/>
      <c r="V41" s="5"/>
      <c r="W41" s="5"/>
      <c r="X41" s="5"/>
      <c r="Y41" s="5"/>
      <c r="Z41" s="5"/>
      <c r="AA41" s="5"/>
    </row>
  </sheetData>
  <dataConsolidate/>
  <mergeCells count="13">
    <mergeCell ref="A38:E38"/>
    <mergeCell ref="A40:E40"/>
    <mergeCell ref="E1:E3"/>
    <mergeCell ref="A4:E4"/>
    <mergeCell ref="A5:E5"/>
    <mergeCell ref="A7:B7"/>
    <mergeCell ref="D7:E7"/>
    <mergeCell ref="D1:D3"/>
    <mergeCell ref="B1:C3"/>
    <mergeCell ref="E8:E9"/>
    <mergeCell ref="A9:B9"/>
    <mergeCell ref="A11:E11"/>
    <mergeCell ref="A37:D37"/>
  </mergeCells>
  <dataValidations count="4">
    <dataValidation type="list" allowBlank="1" showInputMessage="1" showErrorMessage="1" sqref="WVK983053:WVK983076 IY13:IY36 SU13:SU36 ACQ13:ACQ36 AMM13:AMM36 AWI13:AWI36 BGE13:BGE36 BQA13:BQA36 BZW13:BZW36 CJS13:CJS36 CTO13:CTO36 DDK13:DDK36 DNG13:DNG36 DXC13:DXC36 EGY13:EGY36 EQU13:EQU36 FAQ13:FAQ36 FKM13:FKM36 FUI13:FUI36 GEE13:GEE36 GOA13:GOA36 GXW13:GXW36 HHS13:HHS36 HRO13:HRO36 IBK13:IBK36 ILG13:ILG36 IVC13:IVC36 JEY13:JEY36 JOU13:JOU36 JYQ13:JYQ36 KIM13:KIM36 KSI13:KSI36 LCE13:LCE36 LMA13:LMA36 LVW13:LVW36 MFS13:MFS36 MPO13:MPO36 MZK13:MZK36 NJG13:NJG36 NTC13:NTC36 OCY13:OCY36 OMU13:OMU36 OWQ13:OWQ36 PGM13:PGM36 PQI13:PQI36 QAE13:QAE36 QKA13:QKA36 QTW13:QTW36 RDS13:RDS36 RNO13:RNO36 RXK13:RXK36 SHG13:SHG36 SRC13:SRC36 TAY13:TAY36 TKU13:TKU36 TUQ13:TUQ36 UEM13:UEM36 UOI13:UOI36 UYE13:UYE36 VIA13:VIA36 VRW13:VRW36 WBS13:WBS36 WLO13:WLO36 WVK13:WVK36 C65549:C65572 IY65549:IY65572 SU65549:SU65572 ACQ65549:ACQ65572 AMM65549:AMM65572 AWI65549:AWI65572 BGE65549:BGE65572 BQA65549:BQA65572 BZW65549:BZW65572 CJS65549:CJS65572 CTO65549:CTO65572 DDK65549:DDK65572 DNG65549:DNG65572 DXC65549:DXC65572 EGY65549:EGY65572 EQU65549:EQU65572 FAQ65549:FAQ65572 FKM65549:FKM65572 FUI65549:FUI65572 GEE65549:GEE65572 GOA65549:GOA65572 GXW65549:GXW65572 HHS65549:HHS65572 HRO65549:HRO65572 IBK65549:IBK65572 ILG65549:ILG65572 IVC65549:IVC65572 JEY65549:JEY65572 JOU65549:JOU65572 JYQ65549:JYQ65572 KIM65549:KIM65572 KSI65549:KSI65572 LCE65549:LCE65572 LMA65549:LMA65572 LVW65549:LVW65572 MFS65549:MFS65572 MPO65549:MPO65572 MZK65549:MZK65572 NJG65549:NJG65572 NTC65549:NTC65572 OCY65549:OCY65572 OMU65549:OMU65572 OWQ65549:OWQ65572 PGM65549:PGM65572 PQI65549:PQI65572 QAE65549:QAE65572 QKA65549:QKA65572 QTW65549:QTW65572 RDS65549:RDS65572 RNO65549:RNO65572 RXK65549:RXK65572 SHG65549:SHG65572 SRC65549:SRC65572 TAY65549:TAY65572 TKU65549:TKU65572 TUQ65549:TUQ65572 UEM65549:UEM65572 UOI65549:UOI65572 UYE65549:UYE65572 VIA65549:VIA65572 VRW65549:VRW65572 WBS65549:WBS65572 WLO65549:WLO65572 WVK65549:WVK65572 C131085:C131108 IY131085:IY131108 SU131085:SU131108 ACQ131085:ACQ131108 AMM131085:AMM131108 AWI131085:AWI131108 BGE131085:BGE131108 BQA131085:BQA131108 BZW131085:BZW131108 CJS131085:CJS131108 CTO131085:CTO131108 DDK131085:DDK131108 DNG131085:DNG131108 DXC131085:DXC131108 EGY131085:EGY131108 EQU131085:EQU131108 FAQ131085:FAQ131108 FKM131085:FKM131108 FUI131085:FUI131108 GEE131085:GEE131108 GOA131085:GOA131108 GXW131085:GXW131108 HHS131085:HHS131108 HRO131085:HRO131108 IBK131085:IBK131108 ILG131085:ILG131108 IVC131085:IVC131108 JEY131085:JEY131108 JOU131085:JOU131108 JYQ131085:JYQ131108 KIM131085:KIM131108 KSI131085:KSI131108 LCE131085:LCE131108 LMA131085:LMA131108 LVW131085:LVW131108 MFS131085:MFS131108 MPO131085:MPO131108 MZK131085:MZK131108 NJG131085:NJG131108 NTC131085:NTC131108 OCY131085:OCY131108 OMU131085:OMU131108 OWQ131085:OWQ131108 PGM131085:PGM131108 PQI131085:PQI131108 QAE131085:QAE131108 QKA131085:QKA131108 QTW131085:QTW131108 RDS131085:RDS131108 RNO131085:RNO131108 RXK131085:RXK131108 SHG131085:SHG131108 SRC131085:SRC131108 TAY131085:TAY131108 TKU131085:TKU131108 TUQ131085:TUQ131108 UEM131085:UEM131108 UOI131085:UOI131108 UYE131085:UYE131108 VIA131085:VIA131108 VRW131085:VRW131108 WBS131085:WBS131108 WLO131085:WLO131108 WVK131085:WVK131108 C196621:C196644 IY196621:IY196644 SU196621:SU196644 ACQ196621:ACQ196644 AMM196621:AMM196644 AWI196621:AWI196644 BGE196621:BGE196644 BQA196621:BQA196644 BZW196621:BZW196644 CJS196621:CJS196644 CTO196621:CTO196644 DDK196621:DDK196644 DNG196621:DNG196644 DXC196621:DXC196644 EGY196621:EGY196644 EQU196621:EQU196644 FAQ196621:FAQ196644 FKM196621:FKM196644 FUI196621:FUI196644 GEE196621:GEE196644 GOA196621:GOA196644 GXW196621:GXW196644 HHS196621:HHS196644 HRO196621:HRO196644 IBK196621:IBK196644 ILG196621:ILG196644 IVC196621:IVC196644 JEY196621:JEY196644 JOU196621:JOU196644 JYQ196621:JYQ196644 KIM196621:KIM196644 KSI196621:KSI196644 LCE196621:LCE196644 LMA196621:LMA196644 LVW196621:LVW196644 MFS196621:MFS196644 MPO196621:MPO196644 MZK196621:MZK196644 NJG196621:NJG196644 NTC196621:NTC196644 OCY196621:OCY196644 OMU196621:OMU196644 OWQ196621:OWQ196644 PGM196621:PGM196644 PQI196621:PQI196644 QAE196621:QAE196644 QKA196621:QKA196644 QTW196621:QTW196644 RDS196621:RDS196644 RNO196621:RNO196644 RXK196621:RXK196644 SHG196621:SHG196644 SRC196621:SRC196644 TAY196621:TAY196644 TKU196621:TKU196644 TUQ196621:TUQ196644 UEM196621:UEM196644 UOI196621:UOI196644 UYE196621:UYE196644 VIA196621:VIA196644 VRW196621:VRW196644 WBS196621:WBS196644 WLO196621:WLO196644 WVK196621:WVK196644 C262157:C262180 IY262157:IY262180 SU262157:SU262180 ACQ262157:ACQ262180 AMM262157:AMM262180 AWI262157:AWI262180 BGE262157:BGE262180 BQA262157:BQA262180 BZW262157:BZW262180 CJS262157:CJS262180 CTO262157:CTO262180 DDK262157:DDK262180 DNG262157:DNG262180 DXC262157:DXC262180 EGY262157:EGY262180 EQU262157:EQU262180 FAQ262157:FAQ262180 FKM262157:FKM262180 FUI262157:FUI262180 GEE262157:GEE262180 GOA262157:GOA262180 GXW262157:GXW262180 HHS262157:HHS262180 HRO262157:HRO262180 IBK262157:IBK262180 ILG262157:ILG262180 IVC262157:IVC262180 JEY262157:JEY262180 JOU262157:JOU262180 JYQ262157:JYQ262180 KIM262157:KIM262180 KSI262157:KSI262180 LCE262157:LCE262180 LMA262157:LMA262180 LVW262157:LVW262180 MFS262157:MFS262180 MPO262157:MPO262180 MZK262157:MZK262180 NJG262157:NJG262180 NTC262157:NTC262180 OCY262157:OCY262180 OMU262157:OMU262180 OWQ262157:OWQ262180 PGM262157:PGM262180 PQI262157:PQI262180 QAE262157:QAE262180 QKA262157:QKA262180 QTW262157:QTW262180 RDS262157:RDS262180 RNO262157:RNO262180 RXK262157:RXK262180 SHG262157:SHG262180 SRC262157:SRC262180 TAY262157:TAY262180 TKU262157:TKU262180 TUQ262157:TUQ262180 UEM262157:UEM262180 UOI262157:UOI262180 UYE262157:UYE262180 VIA262157:VIA262180 VRW262157:VRW262180 WBS262157:WBS262180 WLO262157:WLO262180 WVK262157:WVK262180 C327693:C327716 IY327693:IY327716 SU327693:SU327716 ACQ327693:ACQ327716 AMM327693:AMM327716 AWI327693:AWI327716 BGE327693:BGE327716 BQA327693:BQA327716 BZW327693:BZW327716 CJS327693:CJS327716 CTO327693:CTO327716 DDK327693:DDK327716 DNG327693:DNG327716 DXC327693:DXC327716 EGY327693:EGY327716 EQU327693:EQU327716 FAQ327693:FAQ327716 FKM327693:FKM327716 FUI327693:FUI327716 GEE327693:GEE327716 GOA327693:GOA327716 GXW327693:GXW327716 HHS327693:HHS327716 HRO327693:HRO327716 IBK327693:IBK327716 ILG327693:ILG327716 IVC327693:IVC327716 JEY327693:JEY327716 JOU327693:JOU327716 JYQ327693:JYQ327716 KIM327693:KIM327716 KSI327693:KSI327716 LCE327693:LCE327716 LMA327693:LMA327716 LVW327693:LVW327716 MFS327693:MFS327716 MPO327693:MPO327716 MZK327693:MZK327716 NJG327693:NJG327716 NTC327693:NTC327716 OCY327693:OCY327716 OMU327693:OMU327716 OWQ327693:OWQ327716 PGM327693:PGM327716 PQI327693:PQI327716 QAE327693:QAE327716 QKA327693:QKA327716 QTW327693:QTW327716 RDS327693:RDS327716 RNO327693:RNO327716 RXK327693:RXK327716 SHG327693:SHG327716 SRC327693:SRC327716 TAY327693:TAY327716 TKU327693:TKU327716 TUQ327693:TUQ327716 UEM327693:UEM327716 UOI327693:UOI327716 UYE327693:UYE327716 VIA327693:VIA327716 VRW327693:VRW327716 WBS327693:WBS327716 WLO327693:WLO327716 WVK327693:WVK327716 C393229:C393252 IY393229:IY393252 SU393229:SU393252 ACQ393229:ACQ393252 AMM393229:AMM393252 AWI393229:AWI393252 BGE393229:BGE393252 BQA393229:BQA393252 BZW393229:BZW393252 CJS393229:CJS393252 CTO393229:CTO393252 DDK393229:DDK393252 DNG393229:DNG393252 DXC393229:DXC393252 EGY393229:EGY393252 EQU393229:EQU393252 FAQ393229:FAQ393252 FKM393229:FKM393252 FUI393229:FUI393252 GEE393229:GEE393252 GOA393229:GOA393252 GXW393229:GXW393252 HHS393229:HHS393252 HRO393229:HRO393252 IBK393229:IBK393252 ILG393229:ILG393252 IVC393229:IVC393252 JEY393229:JEY393252 JOU393229:JOU393252 JYQ393229:JYQ393252 KIM393229:KIM393252 KSI393229:KSI393252 LCE393229:LCE393252 LMA393229:LMA393252 LVW393229:LVW393252 MFS393229:MFS393252 MPO393229:MPO393252 MZK393229:MZK393252 NJG393229:NJG393252 NTC393229:NTC393252 OCY393229:OCY393252 OMU393229:OMU393252 OWQ393229:OWQ393252 PGM393229:PGM393252 PQI393229:PQI393252 QAE393229:QAE393252 QKA393229:QKA393252 QTW393229:QTW393252 RDS393229:RDS393252 RNO393229:RNO393252 RXK393229:RXK393252 SHG393229:SHG393252 SRC393229:SRC393252 TAY393229:TAY393252 TKU393229:TKU393252 TUQ393229:TUQ393252 UEM393229:UEM393252 UOI393229:UOI393252 UYE393229:UYE393252 VIA393229:VIA393252 VRW393229:VRW393252 WBS393229:WBS393252 WLO393229:WLO393252 WVK393229:WVK393252 C458765:C458788 IY458765:IY458788 SU458765:SU458788 ACQ458765:ACQ458788 AMM458765:AMM458788 AWI458765:AWI458788 BGE458765:BGE458788 BQA458765:BQA458788 BZW458765:BZW458788 CJS458765:CJS458788 CTO458765:CTO458788 DDK458765:DDK458788 DNG458765:DNG458788 DXC458765:DXC458788 EGY458765:EGY458788 EQU458765:EQU458788 FAQ458765:FAQ458788 FKM458765:FKM458788 FUI458765:FUI458788 GEE458765:GEE458788 GOA458765:GOA458788 GXW458765:GXW458788 HHS458765:HHS458788 HRO458765:HRO458788 IBK458765:IBK458788 ILG458765:ILG458788 IVC458765:IVC458788 JEY458765:JEY458788 JOU458765:JOU458788 JYQ458765:JYQ458788 KIM458765:KIM458788 KSI458765:KSI458788 LCE458765:LCE458788 LMA458765:LMA458788 LVW458765:LVW458788 MFS458765:MFS458788 MPO458765:MPO458788 MZK458765:MZK458788 NJG458765:NJG458788 NTC458765:NTC458788 OCY458765:OCY458788 OMU458765:OMU458788 OWQ458765:OWQ458788 PGM458765:PGM458788 PQI458765:PQI458788 QAE458765:QAE458788 QKA458765:QKA458788 QTW458765:QTW458788 RDS458765:RDS458788 RNO458765:RNO458788 RXK458765:RXK458788 SHG458765:SHG458788 SRC458765:SRC458788 TAY458765:TAY458788 TKU458765:TKU458788 TUQ458765:TUQ458788 UEM458765:UEM458788 UOI458765:UOI458788 UYE458765:UYE458788 VIA458765:VIA458788 VRW458765:VRW458788 WBS458765:WBS458788 WLO458765:WLO458788 WVK458765:WVK458788 C524301:C524324 IY524301:IY524324 SU524301:SU524324 ACQ524301:ACQ524324 AMM524301:AMM524324 AWI524301:AWI524324 BGE524301:BGE524324 BQA524301:BQA524324 BZW524301:BZW524324 CJS524301:CJS524324 CTO524301:CTO524324 DDK524301:DDK524324 DNG524301:DNG524324 DXC524301:DXC524324 EGY524301:EGY524324 EQU524301:EQU524324 FAQ524301:FAQ524324 FKM524301:FKM524324 FUI524301:FUI524324 GEE524301:GEE524324 GOA524301:GOA524324 GXW524301:GXW524324 HHS524301:HHS524324 HRO524301:HRO524324 IBK524301:IBK524324 ILG524301:ILG524324 IVC524301:IVC524324 JEY524301:JEY524324 JOU524301:JOU524324 JYQ524301:JYQ524324 KIM524301:KIM524324 KSI524301:KSI524324 LCE524301:LCE524324 LMA524301:LMA524324 LVW524301:LVW524324 MFS524301:MFS524324 MPO524301:MPO524324 MZK524301:MZK524324 NJG524301:NJG524324 NTC524301:NTC524324 OCY524301:OCY524324 OMU524301:OMU524324 OWQ524301:OWQ524324 PGM524301:PGM524324 PQI524301:PQI524324 QAE524301:QAE524324 QKA524301:QKA524324 QTW524301:QTW524324 RDS524301:RDS524324 RNO524301:RNO524324 RXK524301:RXK524324 SHG524301:SHG524324 SRC524301:SRC524324 TAY524301:TAY524324 TKU524301:TKU524324 TUQ524301:TUQ524324 UEM524301:UEM524324 UOI524301:UOI524324 UYE524301:UYE524324 VIA524301:VIA524324 VRW524301:VRW524324 WBS524301:WBS524324 WLO524301:WLO524324 WVK524301:WVK524324 C589837:C589860 IY589837:IY589860 SU589837:SU589860 ACQ589837:ACQ589860 AMM589837:AMM589860 AWI589837:AWI589860 BGE589837:BGE589860 BQA589837:BQA589860 BZW589837:BZW589860 CJS589837:CJS589860 CTO589837:CTO589860 DDK589837:DDK589860 DNG589837:DNG589860 DXC589837:DXC589860 EGY589837:EGY589860 EQU589837:EQU589860 FAQ589837:FAQ589860 FKM589837:FKM589860 FUI589837:FUI589860 GEE589837:GEE589860 GOA589837:GOA589860 GXW589837:GXW589860 HHS589837:HHS589860 HRO589837:HRO589860 IBK589837:IBK589860 ILG589837:ILG589860 IVC589837:IVC589860 JEY589837:JEY589860 JOU589837:JOU589860 JYQ589837:JYQ589860 KIM589837:KIM589860 KSI589837:KSI589860 LCE589837:LCE589860 LMA589837:LMA589860 LVW589837:LVW589860 MFS589837:MFS589860 MPO589837:MPO589860 MZK589837:MZK589860 NJG589837:NJG589860 NTC589837:NTC589860 OCY589837:OCY589860 OMU589837:OMU589860 OWQ589837:OWQ589860 PGM589837:PGM589860 PQI589837:PQI589860 QAE589837:QAE589860 QKA589837:QKA589860 QTW589837:QTW589860 RDS589837:RDS589860 RNO589837:RNO589860 RXK589837:RXK589860 SHG589837:SHG589860 SRC589837:SRC589860 TAY589837:TAY589860 TKU589837:TKU589860 TUQ589837:TUQ589860 UEM589837:UEM589860 UOI589837:UOI589860 UYE589837:UYE589860 VIA589837:VIA589860 VRW589837:VRW589860 WBS589837:WBS589860 WLO589837:WLO589860 WVK589837:WVK589860 C655373:C655396 IY655373:IY655396 SU655373:SU655396 ACQ655373:ACQ655396 AMM655373:AMM655396 AWI655373:AWI655396 BGE655373:BGE655396 BQA655373:BQA655396 BZW655373:BZW655396 CJS655373:CJS655396 CTO655373:CTO655396 DDK655373:DDK655396 DNG655373:DNG655396 DXC655373:DXC655396 EGY655373:EGY655396 EQU655373:EQU655396 FAQ655373:FAQ655396 FKM655373:FKM655396 FUI655373:FUI655396 GEE655373:GEE655396 GOA655373:GOA655396 GXW655373:GXW655396 HHS655373:HHS655396 HRO655373:HRO655396 IBK655373:IBK655396 ILG655373:ILG655396 IVC655373:IVC655396 JEY655373:JEY655396 JOU655373:JOU655396 JYQ655373:JYQ655396 KIM655373:KIM655396 KSI655373:KSI655396 LCE655373:LCE655396 LMA655373:LMA655396 LVW655373:LVW655396 MFS655373:MFS655396 MPO655373:MPO655396 MZK655373:MZK655396 NJG655373:NJG655396 NTC655373:NTC655396 OCY655373:OCY655396 OMU655373:OMU655396 OWQ655373:OWQ655396 PGM655373:PGM655396 PQI655373:PQI655396 QAE655373:QAE655396 QKA655373:QKA655396 QTW655373:QTW655396 RDS655373:RDS655396 RNO655373:RNO655396 RXK655373:RXK655396 SHG655373:SHG655396 SRC655373:SRC655396 TAY655373:TAY655396 TKU655373:TKU655396 TUQ655373:TUQ655396 UEM655373:UEM655396 UOI655373:UOI655396 UYE655373:UYE655396 VIA655373:VIA655396 VRW655373:VRW655396 WBS655373:WBS655396 WLO655373:WLO655396 WVK655373:WVK655396 C720909:C720932 IY720909:IY720932 SU720909:SU720932 ACQ720909:ACQ720932 AMM720909:AMM720932 AWI720909:AWI720932 BGE720909:BGE720932 BQA720909:BQA720932 BZW720909:BZW720932 CJS720909:CJS720932 CTO720909:CTO720932 DDK720909:DDK720932 DNG720909:DNG720932 DXC720909:DXC720932 EGY720909:EGY720932 EQU720909:EQU720932 FAQ720909:FAQ720932 FKM720909:FKM720932 FUI720909:FUI720932 GEE720909:GEE720932 GOA720909:GOA720932 GXW720909:GXW720932 HHS720909:HHS720932 HRO720909:HRO720932 IBK720909:IBK720932 ILG720909:ILG720932 IVC720909:IVC720932 JEY720909:JEY720932 JOU720909:JOU720932 JYQ720909:JYQ720932 KIM720909:KIM720932 KSI720909:KSI720932 LCE720909:LCE720932 LMA720909:LMA720932 LVW720909:LVW720932 MFS720909:MFS720932 MPO720909:MPO720932 MZK720909:MZK720932 NJG720909:NJG720932 NTC720909:NTC720932 OCY720909:OCY720932 OMU720909:OMU720932 OWQ720909:OWQ720932 PGM720909:PGM720932 PQI720909:PQI720932 QAE720909:QAE720932 QKA720909:QKA720932 QTW720909:QTW720932 RDS720909:RDS720932 RNO720909:RNO720932 RXK720909:RXK720932 SHG720909:SHG720932 SRC720909:SRC720932 TAY720909:TAY720932 TKU720909:TKU720932 TUQ720909:TUQ720932 UEM720909:UEM720932 UOI720909:UOI720932 UYE720909:UYE720932 VIA720909:VIA720932 VRW720909:VRW720932 WBS720909:WBS720932 WLO720909:WLO720932 WVK720909:WVK720932 C786445:C786468 IY786445:IY786468 SU786445:SU786468 ACQ786445:ACQ786468 AMM786445:AMM786468 AWI786445:AWI786468 BGE786445:BGE786468 BQA786445:BQA786468 BZW786445:BZW786468 CJS786445:CJS786468 CTO786445:CTO786468 DDK786445:DDK786468 DNG786445:DNG786468 DXC786445:DXC786468 EGY786445:EGY786468 EQU786445:EQU786468 FAQ786445:FAQ786468 FKM786445:FKM786468 FUI786445:FUI786468 GEE786445:GEE786468 GOA786445:GOA786468 GXW786445:GXW786468 HHS786445:HHS786468 HRO786445:HRO786468 IBK786445:IBK786468 ILG786445:ILG786468 IVC786445:IVC786468 JEY786445:JEY786468 JOU786445:JOU786468 JYQ786445:JYQ786468 KIM786445:KIM786468 KSI786445:KSI786468 LCE786445:LCE786468 LMA786445:LMA786468 LVW786445:LVW786468 MFS786445:MFS786468 MPO786445:MPO786468 MZK786445:MZK786468 NJG786445:NJG786468 NTC786445:NTC786468 OCY786445:OCY786468 OMU786445:OMU786468 OWQ786445:OWQ786468 PGM786445:PGM786468 PQI786445:PQI786468 QAE786445:QAE786468 QKA786445:QKA786468 QTW786445:QTW786468 RDS786445:RDS786468 RNO786445:RNO786468 RXK786445:RXK786468 SHG786445:SHG786468 SRC786445:SRC786468 TAY786445:TAY786468 TKU786445:TKU786468 TUQ786445:TUQ786468 UEM786445:UEM786468 UOI786445:UOI786468 UYE786445:UYE786468 VIA786445:VIA786468 VRW786445:VRW786468 WBS786445:WBS786468 WLO786445:WLO786468 WVK786445:WVK786468 C851981:C852004 IY851981:IY852004 SU851981:SU852004 ACQ851981:ACQ852004 AMM851981:AMM852004 AWI851981:AWI852004 BGE851981:BGE852004 BQA851981:BQA852004 BZW851981:BZW852004 CJS851981:CJS852004 CTO851981:CTO852004 DDK851981:DDK852004 DNG851981:DNG852004 DXC851981:DXC852004 EGY851981:EGY852004 EQU851981:EQU852004 FAQ851981:FAQ852004 FKM851981:FKM852004 FUI851981:FUI852004 GEE851981:GEE852004 GOA851981:GOA852004 GXW851981:GXW852004 HHS851981:HHS852004 HRO851981:HRO852004 IBK851981:IBK852004 ILG851981:ILG852004 IVC851981:IVC852004 JEY851981:JEY852004 JOU851981:JOU852004 JYQ851981:JYQ852004 KIM851981:KIM852004 KSI851981:KSI852004 LCE851981:LCE852004 LMA851981:LMA852004 LVW851981:LVW852004 MFS851981:MFS852004 MPO851981:MPO852004 MZK851981:MZK852004 NJG851981:NJG852004 NTC851981:NTC852004 OCY851981:OCY852004 OMU851981:OMU852004 OWQ851981:OWQ852004 PGM851981:PGM852004 PQI851981:PQI852004 QAE851981:QAE852004 QKA851981:QKA852004 QTW851981:QTW852004 RDS851981:RDS852004 RNO851981:RNO852004 RXK851981:RXK852004 SHG851981:SHG852004 SRC851981:SRC852004 TAY851981:TAY852004 TKU851981:TKU852004 TUQ851981:TUQ852004 UEM851981:UEM852004 UOI851981:UOI852004 UYE851981:UYE852004 VIA851981:VIA852004 VRW851981:VRW852004 WBS851981:WBS852004 WLO851981:WLO852004 WVK851981:WVK852004 C917517:C917540 IY917517:IY917540 SU917517:SU917540 ACQ917517:ACQ917540 AMM917517:AMM917540 AWI917517:AWI917540 BGE917517:BGE917540 BQA917517:BQA917540 BZW917517:BZW917540 CJS917517:CJS917540 CTO917517:CTO917540 DDK917517:DDK917540 DNG917517:DNG917540 DXC917517:DXC917540 EGY917517:EGY917540 EQU917517:EQU917540 FAQ917517:FAQ917540 FKM917517:FKM917540 FUI917517:FUI917540 GEE917517:GEE917540 GOA917517:GOA917540 GXW917517:GXW917540 HHS917517:HHS917540 HRO917517:HRO917540 IBK917517:IBK917540 ILG917517:ILG917540 IVC917517:IVC917540 JEY917517:JEY917540 JOU917517:JOU917540 JYQ917517:JYQ917540 KIM917517:KIM917540 KSI917517:KSI917540 LCE917517:LCE917540 LMA917517:LMA917540 LVW917517:LVW917540 MFS917517:MFS917540 MPO917517:MPO917540 MZK917517:MZK917540 NJG917517:NJG917540 NTC917517:NTC917540 OCY917517:OCY917540 OMU917517:OMU917540 OWQ917517:OWQ917540 PGM917517:PGM917540 PQI917517:PQI917540 QAE917517:QAE917540 QKA917517:QKA917540 QTW917517:QTW917540 RDS917517:RDS917540 RNO917517:RNO917540 RXK917517:RXK917540 SHG917517:SHG917540 SRC917517:SRC917540 TAY917517:TAY917540 TKU917517:TKU917540 TUQ917517:TUQ917540 UEM917517:UEM917540 UOI917517:UOI917540 UYE917517:UYE917540 VIA917517:VIA917540 VRW917517:VRW917540 WBS917517:WBS917540 WLO917517:WLO917540 WVK917517:WVK917540 C983053:C983076 IY983053:IY983076 SU983053:SU983076 ACQ983053:ACQ983076 AMM983053:AMM983076 AWI983053:AWI983076 BGE983053:BGE983076 BQA983053:BQA983076 BZW983053:BZW983076 CJS983053:CJS983076 CTO983053:CTO983076 DDK983053:DDK983076 DNG983053:DNG983076 DXC983053:DXC983076 EGY983053:EGY983076 EQU983053:EQU983076 FAQ983053:FAQ983076 FKM983053:FKM983076 FUI983053:FUI983076 GEE983053:GEE983076 GOA983053:GOA983076 GXW983053:GXW983076 HHS983053:HHS983076 HRO983053:HRO983076 IBK983053:IBK983076 ILG983053:ILG983076 IVC983053:IVC983076 JEY983053:JEY983076 JOU983053:JOU983076 JYQ983053:JYQ983076 KIM983053:KIM983076 KSI983053:KSI983076 LCE983053:LCE983076 LMA983053:LMA983076 LVW983053:LVW983076 MFS983053:MFS983076 MPO983053:MPO983076 MZK983053:MZK983076 NJG983053:NJG983076 NTC983053:NTC983076 OCY983053:OCY983076 OMU983053:OMU983076 OWQ983053:OWQ983076 PGM983053:PGM983076 PQI983053:PQI983076 QAE983053:QAE983076 QKA983053:QKA983076 QTW983053:QTW983076 RDS983053:RDS983076 RNO983053:RNO983076 RXK983053:RXK983076 SHG983053:SHG983076 SRC983053:SRC983076 TAY983053:TAY983076 TKU983053:TKU983076 TUQ983053:TUQ983076 UEM983053:UEM983076 UOI983053:UOI983076 UYE983053:UYE983076 VIA983053:VIA983076 VRW983053:VRW983076 WBS983053:WBS983076 WLO983053:WLO983076 C13:C36" xr:uid="{CB884B86-8944-46CC-8397-8DC2E251536A}">
      <formula1>"Normal,Excepcional"</formula1>
    </dataValidation>
    <dataValidation type="list" allowBlank="1" showInputMessage="1" showErrorMessage="1" sqref="WVJ983053:WVJ983076 IX13:IX36 ST13:ST36 ACP13:ACP36 AML13:AML36 AWH13:AWH36 BGD13:BGD36 BPZ13:BPZ36 BZV13:BZV36 CJR13:CJR36 CTN13:CTN36 DDJ13:DDJ36 DNF13:DNF36 DXB13:DXB36 EGX13:EGX36 EQT13:EQT36 FAP13:FAP36 FKL13:FKL36 FUH13:FUH36 GED13:GED36 GNZ13:GNZ36 GXV13:GXV36 HHR13:HHR36 HRN13:HRN36 IBJ13:IBJ36 ILF13:ILF36 IVB13:IVB36 JEX13:JEX36 JOT13:JOT36 JYP13:JYP36 KIL13:KIL36 KSH13:KSH36 LCD13:LCD36 LLZ13:LLZ36 LVV13:LVV36 MFR13:MFR36 MPN13:MPN36 MZJ13:MZJ36 NJF13:NJF36 NTB13:NTB36 OCX13:OCX36 OMT13:OMT36 OWP13:OWP36 PGL13:PGL36 PQH13:PQH36 QAD13:QAD36 QJZ13:QJZ36 QTV13:QTV36 RDR13:RDR36 RNN13:RNN36 RXJ13:RXJ36 SHF13:SHF36 SRB13:SRB36 TAX13:TAX36 TKT13:TKT36 TUP13:TUP36 UEL13:UEL36 UOH13:UOH36 UYD13:UYD36 VHZ13:VHZ36 VRV13:VRV36 WBR13:WBR36 WLN13:WLN36 WVJ13:WVJ36 B65549:B65572 IX65549:IX65572 ST65549:ST65572 ACP65549:ACP65572 AML65549:AML65572 AWH65549:AWH65572 BGD65549:BGD65572 BPZ65549:BPZ65572 BZV65549:BZV65572 CJR65549:CJR65572 CTN65549:CTN65572 DDJ65549:DDJ65572 DNF65549:DNF65572 DXB65549:DXB65572 EGX65549:EGX65572 EQT65549:EQT65572 FAP65549:FAP65572 FKL65549:FKL65572 FUH65549:FUH65572 GED65549:GED65572 GNZ65549:GNZ65572 GXV65549:GXV65572 HHR65549:HHR65572 HRN65549:HRN65572 IBJ65549:IBJ65572 ILF65549:ILF65572 IVB65549:IVB65572 JEX65549:JEX65572 JOT65549:JOT65572 JYP65549:JYP65572 KIL65549:KIL65572 KSH65549:KSH65572 LCD65549:LCD65572 LLZ65549:LLZ65572 LVV65549:LVV65572 MFR65549:MFR65572 MPN65549:MPN65572 MZJ65549:MZJ65572 NJF65549:NJF65572 NTB65549:NTB65572 OCX65549:OCX65572 OMT65549:OMT65572 OWP65549:OWP65572 PGL65549:PGL65572 PQH65549:PQH65572 QAD65549:QAD65572 QJZ65549:QJZ65572 QTV65549:QTV65572 RDR65549:RDR65572 RNN65549:RNN65572 RXJ65549:RXJ65572 SHF65549:SHF65572 SRB65549:SRB65572 TAX65549:TAX65572 TKT65549:TKT65572 TUP65549:TUP65572 UEL65549:UEL65572 UOH65549:UOH65572 UYD65549:UYD65572 VHZ65549:VHZ65572 VRV65549:VRV65572 WBR65549:WBR65572 WLN65549:WLN65572 WVJ65549:WVJ65572 B131085:B131108 IX131085:IX131108 ST131085:ST131108 ACP131085:ACP131108 AML131085:AML131108 AWH131085:AWH131108 BGD131085:BGD131108 BPZ131085:BPZ131108 BZV131085:BZV131108 CJR131085:CJR131108 CTN131085:CTN131108 DDJ131085:DDJ131108 DNF131085:DNF131108 DXB131085:DXB131108 EGX131085:EGX131108 EQT131085:EQT131108 FAP131085:FAP131108 FKL131085:FKL131108 FUH131085:FUH131108 GED131085:GED131108 GNZ131085:GNZ131108 GXV131085:GXV131108 HHR131085:HHR131108 HRN131085:HRN131108 IBJ131085:IBJ131108 ILF131085:ILF131108 IVB131085:IVB131108 JEX131085:JEX131108 JOT131085:JOT131108 JYP131085:JYP131108 KIL131085:KIL131108 KSH131085:KSH131108 LCD131085:LCD131108 LLZ131085:LLZ131108 LVV131085:LVV131108 MFR131085:MFR131108 MPN131085:MPN131108 MZJ131085:MZJ131108 NJF131085:NJF131108 NTB131085:NTB131108 OCX131085:OCX131108 OMT131085:OMT131108 OWP131085:OWP131108 PGL131085:PGL131108 PQH131085:PQH131108 QAD131085:QAD131108 QJZ131085:QJZ131108 QTV131085:QTV131108 RDR131085:RDR131108 RNN131085:RNN131108 RXJ131085:RXJ131108 SHF131085:SHF131108 SRB131085:SRB131108 TAX131085:TAX131108 TKT131085:TKT131108 TUP131085:TUP131108 UEL131085:UEL131108 UOH131085:UOH131108 UYD131085:UYD131108 VHZ131085:VHZ131108 VRV131085:VRV131108 WBR131085:WBR131108 WLN131085:WLN131108 WVJ131085:WVJ131108 B196621:B196644 IX196621:IX196644 ST196621:ST196644 ACP196621:ACP196644 AML196621:AML196644 AWH196621:AWH196644 BGD196621:BGD196644 BPZ196621:BPZ196644 BZV196621:BZV196644 CJR196621:CJR196644 CTN196621:CTN196644 DDJ196621:DDJ196644 DNF196621:DNF196644 DXB196621:DXB196644 EGX196621:EGX196644 EQT196621:EQT196644 FAP196621:FAP196644 FKL196621:FKL196644 FUH196621:FUH196644 GED196621:GED196644 GNZ196621:GNZ196644 GXV196621:GXV196644 HHR196621:HHR196644 HRN196621:HRN196644 IBJ196621:IBJ196644 ILF196621:ILF196644 IVB196621:IVB196644 JEX196621:JEX196644 JOT196621:JOT196644 JYP196621:JYP196644 KIL196621:KIL196644 KSH196621:KSH196644 LCD196621:LCD196644 LLZ196621:LLZ196644 LVV196621:LVV196644 MFR196621:MFR196644 MPN196621:MPN196644 MZJ196621:MZJ196644 NJF196621:NJF196644 NTB196621:NTB196644 OCX196621:OCX196644 OMT196621:OMT196644 OWP196621:OWP196644 PGL196621:PGL196644 PQH196621:PQH196644 QAD196621:QAD196644 QJZ196621:QJZ196644 QTV196621:QTV196644 RDR196621:RDR196644 RNN196621:RNN196644 RXJ196621:RXJ196644 SHF196621:SHF196644 SRB196621:SRB196644 TAX196621:TAX196644 TKT196621:TKT196644 TUP196621:TUP196644 UEL196621:UEL196644 UOH196621:UOH196644 UYD196621:UYD196644 VHZ196621:VHZ196644 VRV196621:VRV196644 WBR196621:WBR196644 WLN196621:WLN196644 WVJ196621:WVJ196644 B262157:B262180 IX262157:IX262180 ST262157:ST262180 ACP262157:ACP262180 AML262157:AML262180 AWH262157:AWH262180 BGD262157:BGD262180 BPZ262157:BPZ262180 BZV262157:BZV262180 CJR262157:CJR262180 CTN262157:CTN262180 DDJ262157:DDJ262180 DNF262157:DNF262180 DXB262157:DXB262180 EGX262157:EGX262180 EQT262157:EQT262180 FAP262157:FAP262180 FKL262157:FKL262180 FUH262157:FUH262180 GED262157:GED262180 GNZ262157:GNZ262180 GXV262157:GXV262180 HHR262157:HHR262180 HRN262157:HRN262180 IBJ262157:IBJ262180 ILF262157:ILF262180 IVB262157:IVB262180 JEX262157:JEX262180 JOT262157:JOT262180 JYP262157:JYP262180 KIL262157:KIL262180 KSH262157:KSH262180 LCD262157:LCD262180 LLZ262157:LLZ262180 LVV262157:LVV262180 MFR262157:MFR262180 MPN262157:MPN262180 MZJ262157:MZJ262180 NJF262157:NJF262180 NTB262157:NTB262180 OCX262157:OCX262180 OMT262157:OMT262180 OWP262157:OWP262180 PGL262157:PGL262180 PQH262157:PQH262180 QAD262157:QAD262180 QJZ262157:QJZ262180 QTV262157:QTV262180 RDR262157:RDR262180 RNN262157:RNN262180 RXJ262157:RXJ262180 SHF262157:SHF262180 SRB262157:SRB262180 TAX262157:TAX262180 TKT262157:TKT262180 TUP262157:TUP262180 UEL262157:UEL262180 UOH262157:UOH262180 UYD262157:UYD262180 VHZ262157:VHZ262180 VRV262157:VRV262180 WBR262157:WBR262180 WLN262157:WLN262180 WVJ262157:WVJ262180 B327693:B327716 IX327693:IX327716 ST327693:ST327716 ACP327693:ACP327716 AML327693:AML327716 AWH327693:AWH327716 BGD327693:BGD327716 BPZ327693:BPZ327716 BZV327693:BZV327716 CJR327693:CJR327716 CTN327693:CTN327716 DDJ327693:DDJ327716 DNF327693:DNF327716 DXB327693:DXB327716 EGX327693:EGX327716 EQT327693:EQT327716 FAP327693:FAP327716 FKL327693:FKL327716 FUH327693:FUH327716 GED327693:GED327716 GNZ327693:GNZ327716 GXV327693:GXV327716 HHR327693:HHR327716 HRN327693:HRN327716 IBJ327693:IBJ327716 ILF327693:ILF327716 IVB327693:IVB327716 JEX327693:JEX327716 JOT327693:JOT327716 JYP327693:JYP327716 KIL327693:KIL327716 KSH327693:KSH327716 LCD327693:LCD327716 LLZ327693:LLZ327716 LVV327693:LVV327716 MFR327693:MFR327716 MPN327693:MPN327716 MZJ327693:MZJ327716 NJF327693:NJF327716 NTB327693:NTB327716 OCX327693:OCX327716 OMT327693:OMT327716 OWP327693:OWP327716 PGL327693:PGL327716 PQH327693:PQH327716 QAD327693:QAD327716 QJZ327693:QJZ327716 QTV327693:QTV327716 RDR327693:RDR327716 RNN327693:RNN327716 RXJ327693:RXJ327716 SHF327693:SHF327716 SRB327693:SRB327716 TAX327693:TAX327716 TKT327693:TKT327716 TUP327693:TUP327716 UEL327693:UEL327716 UOH327693:UOH327716 UYD327693:UYD327716 VHZ327693:VHZ327716 VRV327693:VRV327716 WBR327693:WBR327716 WLN327693:WLN327716 WVJ327693:WVJ327716 B393229:B393252 IX393229:IX393252 ST393229:ST393252 ACP393229:ACP393252 AML393229:AML393252 AWH393229:AWH393252 BGD393229:BGD393252 BPZ393229:BPZ393252 BZV393229:BZV393252 CJR393229:CJR393252 CTN393229:CTN393252 DDJ393229:DDJ393252 DNF393229:DNF393252 DXB393229:DXB393252 EGX393229:EGX393252 EQT393229:EQT393252 FAP393229:FAP393252 FKL393229:FKL393252 FUH393229:FUH393252 GED393229:GED393252 GNZ393229:GNZ393252 GXV393229:GXV393252 HHR393229:HHR393252 HRN393229:HRN393252 IBJ393229:IBJ393252 ILF393229:ILF393252 IVB393229:IVB393252 JEX393229:JEX393252 JOT393229:JOT393252 JYP393229:JYP393252 KIL393229:KIL393252 KSH393229:KSH393252 LCD393229:LCD393252 LLZ393229:LLZ393252 LVV393229:LVV393252 MFR393229:MFR393252 MPN393229:MPN393252 MZJ393229:MZJ393252 NJF393229:NJF393252 NTB393229:NTB393252 OCX393229:OCX393252 OMT393229:OMT393252 OWP393229:OWP393252 PGL393229:PGL393252 PQH393229:PQH393252 QAD393229:QAD393252 QJZ393229:QJZ393252 QTV393229:QTV393252 RDR393229:RDR393252 RNN393229:RNN393252 RXJ393229:RXJ393252 SHF393229:SHF393252 SRB393229:SRB393252 TAX393229:TAX393252 TKT393229:TKT393252 TUP393229:TUP393252 UEL393229:UEL393252 UOH393229:UOH393252 UYD393229:UYD393252 VHZ393229:VHZ393252 VRV393229:VRV393252 WBR393229:WBR393252 WLN393229:WLN393252 WVJ393229:WVJ393252 B458765:B458788 IX458765:IX458788 ST458765:ST458788 ACP458765:ACP458788 AML458765:AML458788 AWH458765:AWH458788 BGD458765:BGD458788 BPZ458765:BPZ458788 BZV458765:BZV458788 CJR458765:CJR458788 CTN458765:CTN458788 DDJ458765:DDJ458788 DNF458765:DNF458788 DXB458765:DXB458788 EGX458765:EGX458788 EQT458765:EQT458788 FAP458765:FAP458788 FKL458765:FKL458788 FUH458765:FUH458788 GED458765:GED458788 GNZ458765:GNZ458788 GXV458765:GXV458788 HHR458765:HHR458788 HRN458765:HRN458788 IBJ458765:IBJ458788 ILF458765:ILF458788 IVB458765:IVB458788 JEX458765:JEX458788 JOT458765:JOT458788 JYP458765:JYP458788 KIL458765:KIL458788 KSH458765:KSH458788 LCD458765:LCD458788 LLZ458765:LLZ458788 LVV458765:LVV458788 MFR458765:MFR458788 MPN458765:MPN458788 MZJ458765:MZJ458788 NJF458765:NJF458788 NTB458765:NTB458788 OCX458765:OCX458788 OMT458765:OMT458788 OWP458765:OWP458788 PGL458765:PGL458788 PQH458765:PQH458788 QAD458765:QAD458788 QJZ458765:QJZ458788 QTV458765:QTV458788 RDR458765:RDR458788 RNN458765:RNN458788 RXJ458765:RXJ458788 SHF458765:SHF458788 SRB458765:SRB458788 TAX458765:TAX458788 TKT458765:TKT458788 TUP458765:TUP458788 UEL458765:UEL458788 UOH458765:UOH458788 UYD458765:UYD458788 VHZ458765:VHZ458788 VRV458765:VRV458788 WBR458765:WBR458788 WLN458765:WLN458788 WVJ458765:WVJ458788 B524301:B524324 IX524301:IX524324 ST524301:ST524324 ACP524301:ACP524324 AML524301:AML524324 AWH524301:AWH524324 BGD524301:BGD524324 BPZ524301:BPZ524324 BZV524301:BZV524324 CJR524301:CJR524324 CTN524301:CTN524324 DDJ524301:DDJ524324 DNF524301:DNF524324 DXB524301:DXB524324 EGX524301:EGX524324 EQT524301:EQT524324 FAP524301:FAP524324 FKL524301:FKL524324 FUH524301:FUH524324 GED524301:GED524324 GNZ524301:GNZ524324 GXV524301:GXV524324 HHR524301:HHR524324 HRN524301:HRN524324 IBJ524301:IBJ524324 ILF524301:ILF524324 IVB524301:IVB524324 JEX524301:JEX524324 JOT524301:JOT524324 JYP524301:JYP524324 KIL524301:KIL524324 KSH524301:KSH524324 LCD524301:LCD524324 LLZ524301:LLZ524324 LVV524301:LVV524324 MFR524301:MFR524324 MPN524301:MPN524324 MZJ524301:MZJ524324 NJF524301:NJF524324 NTB524301:NTB524324 OCX524301:OCX524324 OMT524301:OMT524324 OWP524301:OWP524324 PGL524301:PGL524324 PQH524301:PQH524324 QAD524301:QAD524324 QJZ524301:QJZ524324 QTV524301:QTV524324 RDR524301:RDR524324 RNN524301:RNN524324 RXJ524301:RXJ524324 SHF524301:SHF524324 SRB524301:SRB524324 TAX524301:TAX524324 TKT524301:TKT524324 TUP524301:TUP524324 UEL524301:UEL524324 UOH524301:UOH524324 UYD524301:UYD524324 VHZ524301:VHZ524324 VRV524301:VRV524324 WBR524301:WBR524324 WLN524301:WLN524324 WVJ524301:WVJ524324 B589837:B589860 IX589837:IX589860 ST589837:ST589860 ACP589837:ACP589860 AML589837:AML589860 AWH589837:AWH589860 BGD589837:BGD589860 BPZ589837:BPZ589860 BZV589837:BZV589860 CJR589837:CJR589860 CTN589837:CTN589860 DDJ589837:DDJ589860 DNF589837:DNF589860 DXB589837:DXB589860 EGX589837:EGX589860 EQT589837:EQT589860 FAP589837:FAP589860 FKL589837:FKL589860 FUH589837:FUH589860 GED589837:GED589860 GNZ589837:GNZ589860 GXV589837:GXV589860 HHR589837:HHR589860 HRN589837:HRN589860 IBJ589837:IBJ589860 ILF589837:ILF589860 IVB589837:IVB589860 JEX589837:JEX589860 JOT589837:JOT589860 JYP589837:JYP589860 KIL589837:KIL589860 KSH589837:KSH589860 LCD589837:LCD589860 LLZ589837:LLZ589860 LVV589837:LVV589860 MFR589837:MFR589860 MPN589837:MPN589860 MZJ589837:MZJ589860 NJF589837:NJF589860 NTB589837:NTB589860 OCX589837:OCX589860 OMT589837:OMT589860 OWP589837:OWP589860 PGL589837:PGL589860 PQH589837:PQH589860 QAD589837:QAD589860 QJZ589837:QJZ589860 QTV589837:QTV589860 RDR589837:RDR589860 RNN589837:RNN589860 RXJ589837:RXJ589860 SHF589837:SHF589860 SRB589837:SRB589860 TAX589837:TAX589860 TKT589837:TKT589860 TUP589837:TUP589860 UEL589837:UEL589860 UOH589837:UOH589860 UYD589837:UYD589860 VHZ589837:VHZ589860 VRV589837:VRV589860 WBR589837:WBR589860 WLN589837:WLN589860 WVJ589837:WVJ589860 B655373:B655396 IX655373:IX655396 ST655373:ST655396 ACP655373:ACP655396 AML655373:AML655396 AWH655373:AWH655396 BGD655373:BGD655396 BPZ655373:BPZ655396 BZV655373:BZV655396 CJR655373:CJR655396 CTN655373:CTN655396 DDJ655373:DDJ655396 DNF655373:DNF655396 DXB655373:DXB655396 EGX655373:EGX655396 EQT655373:EQT655396 FAP655373:FAP655396 FKL655373:FKL655396 FUH655373:FUH655396 GED655373:GED655396 GNZ655373:GNZ655396 GXV655373:GXV655396 HHR655373:HHR655396 HRN655373:HRN655396 IBJ655373:IBJ655396 ILF655373:ILF655396 IVB655373:IVB655396 JEX655373:JEX655396 JOT655373:JOT655396 JYP655373:JYP655396 KIL655373:KIL655396 KSH655373:KSH655396 LCD655373:LCD655396 LLZ655373:LLZ655396 LVV655373:LVV655396 MFR655373:MFR655396 MPN655373:MPN655396 MZJ655373:MZJ655396 NJF655373:NJF655396 NTB655373:NTB655396 OCX655373:OCX655396 OMT655373:OMT655396 OWP655373:OWP655396 PGL655373:PGL655396 PQH655373:PQH655396 QAD655373:QAD655396 QJZ655373:QJZ655396 QTV655373:QTV655396 RDR655373:RDR655396 RNN655373:RNN655396 RXJ655373:RXJ655396 SHF655373:SHF655396 SRB655373:SRB655396 TAX655373:TAX655396 TKT655373:TKT655396 TUP655373:TUP655396 UEL655373:UEL655396 UOH655373:UOH655396 UYD655373:UYD655396 VHZ655373:VHZ655396 VRV655373:VRV655396 WBR655373:WBR655396 WLN655373:WLN655396 WVJ655373:WVJ655396 B720909:B720932 IX720909:IX720932 ST720909:ST720932 ACP720909:ACP720932 AML720909:AML720932 AWH720909:AWH720932 BGD720909:BGD720932 BPZ720909:BPZ720932 BZV720909:BZV720932 CJR720909:CJR720932 CTN720909:CTN720932 DDJ720909:DDJ720932 DNF720909:DNF720932 DXB720909:DXB720932 EGX720909:EGX720932 EQT720909:EQT720932 FAP720909:FAP720932 FKL720909:FKL720932 FUH720909:FUH720932 GED720909:GED720932 GNZ720909:GNZ720932 GXV720909:GXV720932 HHR720909:HHR720932 HRN720909:HRN720932 IBJ720909:IBJ720932 ILF720909:ILF720932 IVB720909:IVB720932 JEX720909:JEX720932 JOT720909:JOT720932 JYP720909:JYP720932 KIL720909:KIL720932 KSH720909:KSH720932 LCD720909:LCD720932 LLZ720909:LLZ720932 LVV720909:LVV720932 MFR720909:MFR720932 MPN720909:MPN720932 MZJ720909:MZJ720932 NJF720909:NJF720932 NTB720909:NTB720932 OCX720909:OCX720932 OMT720909:OMT720932 OWP720909:OWP720932 PGL720909:PGL720932 PQH720909:PQH720932 QAD720909:QAD720932 QJZ720909:QJZ720932 QTV720909:QTV720932 RDR720909:RDR720932 RNN720909:RNN720932 RXJ720909:RXJ720932 SHF720909:SHF720932 SRB720909:SRB720932 TAX720909:TAX720932 TKT720909:TKT720932 TUP720909:TUP720932 UEL720909:UEL720932 UOH720909:UOH720932 UYD720909:UYD720932 VHZ720909:VHZ720932 VRV720909:VRV720932 WBR720909:WBR720932 WLN720909:WLN720932 WVJ720909:WVJ720932 B786445:B786468 IX786445:IX786468 ST786445:ST786468 ACP786445:ACP786468 AML786445:AML786468 AWH786445:AWH786468 BGD786445:BGD786468 BPZ786445:BPZ786468 BZV786445:BZV786468 CJR786445:CJR786468 CTN786445:CTN786468 DDJ786445:DDJ786468 DNF786445:DNF786468 DXB786445:DXB786468 EGX786445:EGX786468 EQT786445:EQT786468 FAP786445:FAP786468 FKL786445:FKL786468 FUH786445:FUH786468 GED786445:GED786468 GNZ786445:GNZ786468 GXV786445:GXV786468 HHR786445:HHR786468 HRN786445:HRN786468 IBJ786445:IBJ786468 ILF786445:ILF786468 IVB786445:IVB786468 JEX786445:JEX786468 JOT786445:JOT786468 JYP786445:JYP786468 KIL786445:KIL786468 KSH786445:KSH786468 LCD786445:LCD786468 LLZ786445:LLZ786468 LVV786445:LVV786468 MFR786445:MFR786468 MPN786445:MPN786468 MZJ786445:MZJ786468 NJF786445:NJF786468 NTB786445:NTB786468 OCX786445:OCX786468 OMT786445:OMT786468 OWP786445:OWP786468 PGL786445:PGL786468 PQH786445:PQH786468 QAD786445:QAD786468 QJZ786445:QJZ786468 QTV786445:QTV786468 RDR786445:RDR786468 RNN786445:RNN786468 RXJ786445:RXJ786468 SHF786445:SHF786468 SRB786445:SRB786468 TAX786445:TAX786468 TKT786445:TKT786468 TUP786445:TUP786468 UEL786445:UEL786468 UOH786445:UOH786468 UYD786445:UYD786468 VHZ786445:VHZ786468 VRV786445:VRV786468 WBR786445:WBR786468 WLN786445:WLN786468 WVJ786445:WVJ786468 B851981:B852004 IX851981:IX852004 ST851981:ST852004 ACP851981:ACP852004 AML851981:AML852004 AWH851981:AWH852004 BGD851981:BGD852004 BPZ851981:BPZ852004 BZV851981:BZV852004 CJR851981:CJR852004 CTN851981:CTN852004 DDJ851981:DDJ852004 DNF851981:DNF852004 DXB851981:DXB852004 EGX851981:EGX852004 EQT851981:EQT852004 FAP851981:FAP852004 FKL851981:FKL852004 FUH851981:FUH852004 GED851981:GED852004 GNZ851981:GNZ852004 GXV851981:GXV852004 HHR851981:HHR852004 HRN851981:HRN852004 IBJ851981:IBJ852004 ILF851981:ILF852004 IVB851981:IVB852004 JEX851981:JEX852004 JOT851981:JOT852004 JYP851981:JYP852004 KIL851981:KIL852004 KSH851981:KSH852004 LCD851981:LCD852004 LLZ851981:LLZ852004 LVV851981:LVV852004 MFR851981:MFR852004 MPN851981:MPN852004 MZJ851981:MZJ852004 NJF851981:NJF852004 NTB851981:NTB852004 OCX851981:OCX852004 OMT851981:OMT852004 OWP851981:OWP852004 PGL851981:PGL852004 PQH851981:PQH852004 QAD851981:QAD852004 QJZ851981:QJZ852004 QTV851981:QTV852004 RDR851981:RDR852004 RNN851981:RNN852004 RXJ851981:RXJ852004 SHF851981:SHF852004 SRB851981:SRB852004 TAX851981:TAX852004 TKT851981:TKT852004 TUP851981:TUP852004 UEL851981:UEL852004 UOH851981:UOH852004 UYD851981:UYD852004 VHZ851981:VHZ852004 VRV851981:VRV852004 WBR851981:WBR852004 WLN851981:WLN852004 WVJ851981:WVJ852004 B917517:B917540 IX917517:IX917540 ST917517:ST917540 ACP917517:ACP917540 AML917517:AML917540 AWH917517:AWH917540 BGD917517:BGD917540 BPZ917517:BPZ917540 BZV917517:BZV917540 CJR917517:CJR917540 CTN917517:CTN917540 DDJ917517:DDJ917540 DNF917517:DNF917540 DXB917517:DXB917540 EGX917517:EGX917540 EQT917517:EQT917540 FAP917517:FAP917540 FKL917517:FKL917540 FUH917517:FUH917540 GED917517:GED917540 GNZ917517:GNZ917540 GXV917517:GXV917540 HHR917517:HHR917540 HRN917517:HRN917540 IBJ917517:IBJ917540 ILF917517:ILF917540 IVB917517:IVB917540 JEX917517:JEX917540 JOT917517:JOT917540 JYP917517:JYP917540 KIL917517:KIL917540 KSH917517:KSH917540 LCD917517:LCD917540 LLZ917517:LLZ917540 LVV917517:LVV917540 MFR917517:MFR917540 MPN917517:MPN917540 MZJ917517:MZJ917540 NJF917517:NJF917540 NTB917517:NTB917540 OCX917517:OCX917540 OMT917517:OMT917540 OWP917517:OWP917540 PGL917517:PGL917540 PQH917517:PQH917540 QAD917517:QAD917540 QJZ917517:QJZ917540 QTV917517:QTV917540 RDR917517:RDR917540 RNN917517:RNN917540 RXJ917517:RXJ917540 SHF917517:SHF917540 SRB917517:SRB917540 TAX917517:TAX917540 TKT917517:TKT917540 TUP917517:TUP917540 UEL917517:UEL917540 UOH917517:UOH917540 UYD917517:UYD917540 VHZ917517:VHZ917540 VRV917517:VRV917540 WBR917517:WBR917540 WLN917517:WLN917540 WVJ917517:WVJ917540 B983053:B983076 IX983053:IX983076 ST983053:ST983076 ACP983053:ACP983076 AML983053:AML983076 AWH983053:AWH983076 BGD983053:BGD983076 BPZ983053:BPZ983076 BZV983053:BZV983076 CJR983053:CJR983076 CTN983053:CTN983076 DDJ983053:DDJ983076 DNF983053:DNF983076 DXB983053:DXB983076 EGX983053:EGX983076 EQT983053:EQT983076 FAP983053:FAP983076 FKL983053:FKL983076 FUH983053:FUH983076 GED983053:GED983076 GNZ983053:GNZ983076 GXV983053:GXV983076 HHR983053:HHR983076 HRN983053:HRN983076 IBJ983053:IBJ983076 ILF983053:ILF983076 IVB983053:IVB983076 JEX983053:JEX983076 JOT983053:JOT983076 JYP983053:JYP983076 KIL983053:KIL983076 KSH983053:KSH983076 LCD983053:LCD983076 LLZ983053:LLZ983076 LVV983053:LVV983076 MFR983053:MFR983076 MPN983053:MPN983076 MZJ983053:MZJ983076 NJF983053:NJF983076 NTB983053:NTB983076 OCX983053:OCX983076 OMT983053:OMT983076 OWP983053:OWP983076 PGL983053:PGL983076 PQH983053:PQH983076 QAD983053:QAD983076 QJZ983053:QJZ983076 QTV983053:QTV983076 RDR983053:RDR983076 RNN983053:RNN983076 RXJ983053:RXJ983076 SHF983053:SHF983076 SRB983053:SRB983076 TAX983053:TAX983076 TKT983053:TKT983076 TUP983053:TUP983076 UEL983053:UEL983076 UOH983053:UOH983076 UYD983053:UYD983076 VHZ983053:VHZ983076 VRV983053:VRV983076 WBR983053:WBR983076 WLN983053:WLN983076 B13:B36" xr:uid="{C7C3A9CF-3AF8-4D6C-88D4-E7518C570FBC}">
      <formula1>"Personal,Plataforma tecnológica, Soporte, Asistencia técnica, Auditoría, Otro"</formula1>
    </dataValidation>
    <dataValidation type="list" allowBlank="1" showInputMessage="1" showErrorMessage="1" sqref="WVI983052:WVI983076 IW12:IW36 SS12:SS36 ACO12:ACO36 AMK12:AMK36 AWG12:AWG36 BGC12:BGC36 BPY12:BPY36 BZU12:BZU36 CJQ12:CJQ36 CTM12:CTM36 DDI12:DDI36 DNE12:DNE36 DXA12:DXA36 EGW12:EGW36 EQS12:EQS36 FAO12:FAO36 FKK12:FKK36 FUG12:FUG36 GEC12:GEC36 GNY12:GNY36 GXU12:GXU36 HHQ12:HHQ36 HRM12:HRM36 IBI12:IBI36 ILE12:ILE36 IVA12:IVA36 JEW12:JEW36 JOS12:JOS36 JYO12:JYO36 KIK12:KIK36 KSG12:KSG36 LCC12:LCC36 LLY12:LLY36 LVU12:LVU36 MFQ12:MFQ36 MPM12:MPM36 MZI12:MZI36 NJE12:NJE36 NTA12:NTA36 OCW12:OCW36 OMS12:OMS36 OWO12:OWO36 PGK12:PGK36 PQG12:PQG36 QAC12:QAC36 QJY12:QJY36 QTU12:QTU36 RDQ12:RDQ36 RNM12:RNM36 RXI12:RXI36 SHE12:SHE36 SRA12:SRA36 TAW12:TAW36 TKS12:TKS36 TUO12:TUO36 UEK12:UEK36 UOG12:UOG36 UYC12:UYC36 VHY12:VHY36 VRU12:VRU36 WBQ12:WBQ36 WLM12:WLM36 WVI12:WVI36 A65548:A65572 IW65548:IW65572 SS65548:SS65572 ACO65548:ACO65572 AMK65548:AMK65572 AWG65548:AWG65572 BGC65548:BGC65572 BPY65548:BPY65572 BZU65548:BZU65572 CJQ65548:CJQ65572 CTM65548:CTM65572 DDI65548:DDI65572 DNE65548:DNE65572 DXA65548:DXA65572 EGW65548:EGW65572 EQS65548:EQS65572 FAO65548:FAO65572 FKK65548:FKK65572 FUG65548:FUG65572 GEC65548:GEC65572 GNY65548:GNY65572 GXU65548:GXU65572 HHQ65548:HHQ65572 HRM65548:HRM65572 IBI65548:IBI65572 ILE65548:ILE65572 IVA65548:IVA65572 JEW65548:JEW65572 JOS65548:JOS65572 JYO65548:JYO65572 KIK65548:KIK65572 KSG65548:KSG65572 LCC65548:LCC65572 LLY65548:LLY65572 LVU65548:LVU65572 MFQ65548:MFQ65572 MPM65548:MPM65572 MZI65548:MZI65572 NJE65548:NJE65572 NTA65548:NTA65572 OCW65548:OCW65572 OMS65548:OMS65572 OWO65548:OWO65572 PGK65548:PGK65572 PQG65548:PQG65572 QAC65548:QAC65572 QJY65548:QJY65572 QTU65548:QTU65572 RDQ65548:RDQ65572 RNM65548:RNM65572 RXI65548:RXI65572 SHE65548:SHE65572 SRA65548:SRA65572 TAW65548:TAW65572 TKS65548:TKS65572 TUO65548:TUO65572 UEK65548:UEK65572 UOG65548:UOG65572 UYC65548:UYC65572 VHY65548:VHY65572 VRU65548:VRU65572 WBQ65548:WBQ65572 WLM65548:WLM65572 WVI65548:WVI65572 A131084:A131108 IW131084:IW131108 SS131084:SS131108 ACO131084:ACO131108 AMK131084:AMK131108 AWG131084:AWG131108 BGC131084:BGC131108 BPY131084:BPY131108 BZU131084:BZU131108 CJQ131084:CJQ131108 CTM131084:CTM131108 DDI131084:DDI131108 DNE131084:DNE131108 DXA131084:DXA131108 EGW131084:EGW131108 EQS131084:EQS131108 FAO131084:FAO131108 FKK131084:FKK131108 FUG131084:FUG131108 GEC131084:GEC131108 GNY131084:GNY131108 GXU131084:GXU131108 HHQ131084:HHQ131108 HRM131084:HRM131108 IBI131084:IBI131108 ILE131084:ILE131108 IVA131084:IVA131108 JEW131084:JEW131108 JOS131084:JOS131108 JYO131084:JYO131108 KIK131084:KIK131108 KSG131084:KSG131108 LCC131084:LCC131108 LLY131084:LLY131108 LVU131084:LVU131108 MFQ131084:MFQ131108 MPM131084:MPM131108 MZI131084:MZI131108 NJE131084:NJE131108 NTA131084:NTA131108 OCW131084:OCW131108 OMS131084:OMS131108 OWO131084:OWO131108 PGK131084:PGK131108 PQG131084:PQG131108 QAC131084:QAC131108 QJY131084:QJY131108 QTU131084:QTU131108 RDQ131084:RDQ131108 RNM131084:RNM131108 RXI131084:RXI131108 SHE131084:SHE131108 SRA131084:SRA131108 TAW131084:TAW131108 TKS131084:TKS131108 TUO131084:TUO131108 UEK131084:UEK131108 UOG131084:UOG131108 UYC131084:UYC131108 VHY131084:VHY131108 VRU131084:VRU131108 WBQ131084:WBQ131108 WLM131084:WLM131108 WVI131084:WVI131108 A196620:A196644 IW196620:IW196644 SS196620:SS196644 ACO196620:ACO196644 AMK196620:AMK196644 AWG196620:AWG196644 BGC196620:BGC196644 BPY196620:BPY196644 BZU196620:BZU196644 CJQ196620:CJQ196644 CTM196620:CTM196644 DDI196620:DDI196644 DNE196620:DNE196644 DXA196620:DXA196644 EGW196620:EGW196644 EQS196620:EQS196644 FAO196620:FAO196644 FKK196620:FKK196644 FUG196620:FUG196644 GEC196620:GEC196644 GNY196620:GNY196644 GXU196620:GXU196644 HHQ196620:HHQ196644 HRM196620:HRM196644 IBI196620:IBI196644 ILE196620:ILE196644 IVA196620:IVA196644 JEW196620:JEW196644 JOS196620:JOS196644 JYO196620:JYO196644 KIK196620:KIK196644 KSG196620:KSG196644 LCC196620:LCC196644 LLY196620:LLY196644 LVU196620:LVU196644 MFQ196620:MFQ196644 MPM196620:MPM196644 MZI196620:MZI196644 NJE196620:NJE196644 NTA196620:NTA196644 OCW196620:OCW196644 OMS196620:OMS196644 OWO196620:OWO196644 PGK196620:PGK196644 PQG196620:PQG196644 QAC196620:QAC196644 QJY196620:QJY196644 QTU196620:QTU196644 RDQ196620:RDQ196644 RNM196620:RNM196644 RXI196620:RXI196644 SHE196620:SHE196644 SRA196620:SRA196644 TAW196620:TAW196644 TKS196620:TKS196644 TUO196620:TUO196644 UEK196620:UEK196644 UOG196620:UOG196644 UYC196620:UYC196644 VHY196620:VHY196644 VRU196620:VRU196644 WBQ196620:WBQ196644 WLM196620:WLM196644 WVI196620:WVI196644 A262156:A262180 IW262156:IW262180 SS262156:SS262180 ACO262156:ACO262180 AMK262156:AMK262180 AWG262156:AWG262180 BGC262156:BGC262180 BPY262156:BPY262180 BZU262156:BZU262180 CJQ262156:CJQ262180 CTM262156:CTM262180 DDI262156:DDI262180 DNE262156:DNE262180 DXA262156:DXA262180 EGW262156:EGW262180 EQS262156:EQS262180 FAO262156:FAO262180 FKK262156:FKK262180 FUG262156:FUG262180 GEC262156:GEC262180 GNY262156:GNY262180 GXU262156:GXU262180 HHQ262156:HHQ262180 HRM262156:HRM262180 IBI262156:IBI262180 ILE262156:ILE262180 IVA262156:IVA262180 JEW262156:JEW262180 JOS262156:JOS262180 JYO262156:JYO262180 KIK262156:KIK262180 KSG262156:KSG262180 LCC262156:LCC262180 LLY262156:LLY262180 LVU262156:LVU262180 MFQ262156:MFQ262180 MPM262156:MPM262180 MZI262156:MZI262180 NJE262156:NJE262180 NTA262156:NTA262180 OCW262156:OCW262180 OMS262156:OMS262180 OWO262156:OWO262180 PGK262156:PGK262180 PQG262156:PQG262180 QAC262156:QAC262180 QJY262156:QJY262180 QTU262156:QTU262180 RDQ262156:RDQ262180 RNM262156:RNM262180 RXI262156:RXI262180 SHE262156:SHE262180 SRA262156:SRA262180 TAW262156:TAW262180 TKS262156:TKS262180 TUO262156:TUO262180 UEK262156:UEK262180 UOG262156:UOG262180 UYC262156:UYC262180 VHY262156:VHY262180 VRU262156:VRU262180 WBQ262156:WBQ262180 WLM262156:WLM262180 WVI262156:WVI262180 A327692:A327716 IW327692:IW327716 SS327692:SS327716 ACO327692:ACO327716 AMK327692:AMK327716 AWG327692:AWG327716 BGC327692:BGC327716 BPY327692:BPY327716 BZU327692:BZU327716 CJQ327692:CJQ327716 CTM327692:CTM327716 DDI327692:DDI327716 DNE327692:DNE327716 DXA327692:DXA327716 EGW327692:EGW327716 EQS327692:EQS327716 FAO327692:FAO327716 FKK327692:FKK327716 FUG327692:FUG327716 GEC327692:GEC327716 GNY327692:GNY327716 GXU327692:GXU327716 HHQ327692:HHQ327716 HRM327692:HRM327716 IBI327692:IBI327716 ILE327692:ILE327716 IVA327692:IVA327716 JEW327692:JEW327716 JOS327692:JOS327716 JYO327692:JYO327716 KIK327692:KIK327716 KSG327692:KSG327716 LCC327692:LCC327716 LLY327692:LLY327716 LVU327692:LVU327716 MFQ327692:MFQ327716 MPM327692:MPM327716 MZI327692:MZI327716 NJE327692:NJE327716 NTA327692:NTA327716 OCW327692:OCW327716 OMS327692:OMS327716 OWO327692:OWO327716 PGK327692:PGK327716 PQG327692:PQG327716 QAC327692:QAC327716 QJY327692:QJY327716 QTU327692:QTU327716 RDQ327692:RDQ327716 RNM327692:RNM327716 RXI327692:RXI327716 SHE327692:SHE327716 SRA327692:SRA327716 TAW327692:TAW327716 TKS327692:TKS327716 TUO327692:TUO327716 UEK327692:UEK327716 UOG327692:UOG327716 UYC327692:UYC327716 VHY327692:VHY327716 VRU327692:VRU327716 WBQ327692:WBQ327716 WLM327692:WLM327716 WVI327692:WVI327716 A393228:A393252 IW393228:IW393252 SS393228:SS393252 ACO393228:ACO393252 AMK393228:AMK393252 AWG393228:AWG393252 BGC393228:BGC393252 BPY393228:BPY393252 BZU393228:BZU393252 CJQ393228:CJQ393252 CTM393228:CTM393252 DDI393228:DDI393252 DNE393228:DNE393252 DXA393228:DXA393252 EGW393228:EGW393252 EQS393228:EQS393252 FAO393228:FAO393252 FKK393228:FKK393252 FUG393228:FUG393252 GEC393228:GEC393252 GNY393228:GNY393252 GXU393228:GXU393252 HHQ393228:HHQ393252 HRM393228:HRM393252 IBI393228:IBI393252 ILE393228:ILE393252 IVA393228:IVA393252 JEW393228:JEW393252 JOS393228:JOS393252 JYO393228:JYO393252 KIK393228:KIK393252 KSG393228:KSG393252 LCC393228:LCC393252 LLY393228:LLY393252 LVU393228:LVU393252 MFQ393228:MFQ393252 MPM393228:MPM393252 MZI393228:MZI393252 NJE393228:NJE393252 NTA393228:NTA393252 OCW393228:OCW393252 OMS393228:OMS393252 OWO393228:OWO393252 PGK393228:PGK393252 PQG393228:PQG393252 QAC393228:QAC393252 QJY393228:QJY393252 QTU393228:QTU393252 RDQ393228:RDQ393252 RNM393228:RNM393252 RXI393228:RXI393252 SHE393228:SHE393252 SRA393228:SRA393252 TAW393228:TAW393252 TKS393228:TKS393252 TUO393228:TUO393252 UEK393228:UEK393252 UOG393228:UOG393252 UYC393228:UYC393252 VHY393228:VHY393252 VRU393228:VRU393252 WBQ393228:WBQ393252 WLM393228:WLM393252 WVI393228:WVI393252 A458764:A458788 IW458764:IW458788 SS458764:SS458788 ACO458764:ACO458788 AMK458764:AMK458788 AWG458764:AWG458788 BGC458764:BGC458788 BPY458764:BPY458788 BZU458764:BZU458788 CJQ458764:CJQ458788 CTM458764:CTM458788 DDI458764:DDI458788 DNE458764:DNE458788 DXA458764:DXA458788 EGW458764:EGW458788 EQS458764:EQS458788 FAO458764:FAO458788 FKK458764:FKK458788 FUG458764:FUG458788 GEC458764:GEC458788 GNY458764:GNY458788 GXU458764:GXU458788 HHQ458764:HHQ458788 HRM458764:HRM458788 IBI458764:IBI458788 ILE458764:ILE458788 IVA458764:IVA458788 JEW458764:JEW458788 JOS458764:JOS458788 JYO458764:JYO458788 KIK458764:KIK458788 KSG458764:KSG458788 LCC458764:LCC458788 LLY458764:LLY458788 LVU458764:LVU458788 MFQ458764:MFQ458788 MPM458764:MPM458788 MZI458764:MZI458788 NJE458764:NJE458788 NTA458764:NTA458788 OCW458764:OCW458788 OMS458764:OMS458788 OWO458764:OWO458788 PGK458764:PGK458788 PQG458764:PQG458788 QAC458764:QAC458788 QJY458764:QJY458788 QTU458764:QTU458788 RDQ458764:RDQ458788 RNM458764:RNM458788 RXI458764:RXI458788 SHE458764:SHE458788 SRA458764:SRA458788 TAW458764:TAW458788 TKS458764:TKS458788 TUO458764:TUO458788 UEK458764:UEK458788 UOG458764:UOG458788 UYC458764:UYC458788 VHY458764:VHY458788 VRU458764:VRU458788 WBQ458764:WBQ458788 WLM458764:WLM458788 WVI458764:WVI458788 A524300:A524324 IW524300:IW524324 SS524300:SS524324 ACO524300:ACO524324 AMK524300:AMK524324 AWG524300:AWG524324 BGC524300:BGC524324 BPY524300:BPY524324 BZU524300:BZU524324 CJQ524300:CJQ524324 CTM524300:CTM524324 DDI524300:DDI524324 DNE524300:DNE524324 DXA524300:DXA524324 EGW524300:EGW524324 EQS524300:EQS524324 FAO524300:FAO524324 FKK524300:FKK524324 FUG524300:FUG524324 GEC524300:GEC524324 GNY524300:GNY524324 GXU524300:GXU524324 HHQ524300:HHQ524324 HRM524300:HRM524324 IBI524300:IBI524324 ILE524300:ILE524324 IVA524300:IVA524324 JEW524300:JEW524324 JOS524300:JOS524324 JYO524300:JYO524324 KIK524300:KIK524324 KSG524300:KSG524324 LCC524300:LCC524324 LLY524300:LLY524324 LVU524300:LVU524324 MFQ524300:MFQ524324 MPM524300:MPM524324 MZI524300:MZI524324 NJE524300:NJE524324 NTA524300:NTA524324 OCW524300:OCW524324 OMS524300:OMS524324 OWO524300:OWO524324 PGK524300:PGK524324 PQG524300:PQG524324 QAC524300:QAC524324 QJY524300:QJY524324 QTU524300:QTU524324 RDQ524300:RDQ524324 RNM524300:RNM524324 RXI524300:RXI524324 SHE524300:SHE524324 SRA524300:SRA524324 TAW524300:TAW524324 TKS524300:TKS524324 TUO524300:TUO524324 UEK524300:UEK524324 UOG524300:UOG524324 UYC524300:UYC524324 VHY524300:VHY524324 VRU524300:VRU524324 WBQ524300:WBQ524324 WLM524300:WLM524324 WVI524300:WVI524324 A589836:A589860 IW589836:IW589860 SS589836:SS589860 ACO589836:ACO589860 AMK589836:AMK589860 AWG589836:AWG589860 BGC589836:BGC589860 BPY589836:BPY589860 BZU589836:BZU589860 CJQ589836:CJQ589860 CTM589836:CTM589860 DDI589836:DDI589860 DNE589836:DNE589860 DXA589836:DXA589860 EGW589836:EGW589860 EQS589836:EQS589860 FAO589836:FAO589860 FKK589836:FKK589860 FUG589836:FUG589860 GEC589836:GEC589860 GNY589836:GNY589860 GXU589836:GXU589860 HHQ589836:HHQ589860 HRM589836:HRM589860 IBI589836:IBI589860 ILE589836:ILE589860 IVA589836:IVA589860 JEW589836:JEW589860 JOS589836:JOS589860 JYO589836:JYO589860 KIK589836:KIK589860 KSG589836:KSG589860 LCC589836:LCC589860 LLY589836:LLY589860 LVU589836:LVU589860 MFQ589836:MFQ589860 MPM589836:MPM589860 MZI589836:MZI589860 NJE589836:NJE589860 NTA589836:NTA589860 OCW589836:OCW589860 OMS589836:OMS589860 OWO589836:OWO589860 PGK589836:PGK589860 PQG589836:PQG589860 QAC589836:QAC589860 QJY589836:QJY589860 QTU589836:QTU589860 RDQ589836:RDQ589860 RNM589836:RNM589860 RXI589836:RXI589860 SHE589836:SHE589860 SRA589836:SRA589860 TAW589836:TAW589860 TKS589836:TKS589860 TUO589836:TUO589860 UEK589836:UEK589860 UOG589836:UOG589860 UYC589836:UYC589860 VHY589836:VHY589860 VRU589836:VRU589860 WBQ589836:WBQ589860 WLM589836:WLM589860 WVI589836:WVI589860 A655372:A655396 IW655372:IW655396 SS655372:SS655396 ACO655372:ACO655396 AMK655372:AMK655396 AWG655372:AWG655396 BGC655372:BGC655396 BPY655372:BPY655396 BZU655372:BZU655396 CJQ655372:CJQ655396 CTM655372:CTM655396 DDI655372:DDI655396 DNE655372:DNE655396 DXA655372:DXA655396 EGW655372:EGW655396 EQS655372:EQS655396 FAO655372:FAO655396 FKK655372:FKK655396 FUG655372:FUG655396 GEC655372:GEC655396 GNY655372:GNY655396 GXU655372:GXU655396 HHQ655372:HHQ655396 HRM655372:HRM655396 IBI655372:IBI655396 ILE655372:ILE655396 IVA655372:IVA655396 JEW655372:JEW655396 JOS655372:JOS655396 JYO655372:JYO655396 KIK655372:KIK655396 KSG655372:KSG655396 LCC655372:LCC655396 LLY655372:LLY655396 LVU655372:LVU655396 MFQ655372:MFQ655396 MPM655372:MPM655396 MZI655372:MZI655396 NJE655372:NJE655396 NTA655372:NTA655396 OCW655372:OCW655396 OMS655372:OMS655396 OWO655372:OWO655396 PGK655372:PGK655396 PQG655372:PQG655396 QAC655372:QAC655396 QJY655372:QJY655396 QTU655372:QTU655396 RDQ655372:RDQ655396 RNM655372:RNM655396 RXI655372:RXI655396 SHE655372:SHE655396 SRA655372:SRA655396 TAW655372:TAW655396 TKS655372:TKS655396 TUO655372:TUO655396 UEK655372:UEK655396 UOG655372:UOG655396 UYC655372:UYC655396 VHY655372:VHY655396 VRU655372:VRU655396 WBQ655372:WBQ655396 WLM655372:WLM655396 WVI655372:WVI655396 A720908:A720932 IW720908:IW720932 SS720908:SS720932 ACO720908:ACO720932 AMK720908:AMK720932 AWG720908:AWG720932 BGC720908:BGC720932 BPY720908:BPY720932 BZU720908:BZU720932 CJQ720908:CJQ720932 CTM720908:CTM720932 DDI720908:DDI720932 DNE720908:DNE720932 DXA720908:DXA720932 EGW720908:EGW720932 EQS720908:EQS720932 FAO720908:FAO720932 FKK720908:FKK720932 FUG720908:FUG720932 GEC720908:GEC720932 GNY720908:GNY720932 GXU720908:GXU720932 HHQ720908:HHQ720932 HRM720908:HRM720932 IBI720908:IBI720932 ILE720908:ILE720932 IVA720908:IVA720932 JEW720908:JEW720932 JOS720908:JOS720932 JYO720908:JYO720932 KIK720908:KIK720932 KSG720908:KSG720932 LCC720908:LCC720932 LLY720908:LLY720932 LVU720908:LVU720932 MFQ720908:MFQ720932 MPM720908:MPM720932 MZI720908:MZI720932 NJE720908:NJE720932 NTA720908:NTA720932 OCW720908:OCW720932 OMS720908:OMS720932 OWO720908:OWO720932 PGK720908:PGK720932 PQG720908:PQG720932 QAC720908:QAC720932 QJY720908:QJY720932 QTU720908:QTU720932 RDQ720908:RDQ720932 RNM720908:RNM720932 RXI720908:RXI720932 SHE720908:SHE720932 SRA720908:SRA720932 TAW720908:TAW720932 TKS720908:TKS720932 TUO720908:TUO720932 UEK720908:UEK720932 UOG720908:UOG720932 UYC720908:UYC720932 VHY720908:VHY720932 VRU720908:VRU720932 WBQ720908:WBQ720932 WLM720908:WLM720932 WVI720908:WVI720932 A786444:A786468 IW786444:IW786468 SS786444:SS786468 ACO786444:ACO786468 AMK786444:AMK786468 AWG786444:AWG786468 BGC786444:BGC786468 BPY786444:BPY786468 BZU786444:BZU786468 CJQ786444:CJQ786468 CTM786444:CTM786468 DDI786444:DDI786468 DNE786444:DNE786468 DXA786444:DXA786468 EGW786444:EGW786468 EQS786444:EQS786468 FAO786444:FAO786468 FKK786444:FKK786468 FUG786444:FUG786468 GEC786444:GEC786468 GNY786444:GNY786468 GXU786444:GXU786468 HHQ786444:HHQ786468 HRM786444:HRM786468 IBI786444:IBI786468 ILE786444:ILE786468 IVA786444:IVA786468 JEW786444:JEW786468 JOS786444:JOS786468 JYO786444:JYO786468 KIK786444:KIK786468 KSG786444:KSG786468 LCC786444:LCC786468 LLY786444:LLY786468 LVU786444:LVU786468 MFQ786444:MFQ786468 MPM786444:MPM786468 MZI786444:MZI786468 NJE786444:NJE786468 NTA786444:NTA786468 OCW786444:OCW786468 OMS786444:OMS786468 OWO786444:OWO786468 PGK786444:PGK786468 PQG786444:PQG786468 QAC786444:QAC786468 QJY786444:QJY786468 QTU786444:QTU786468 RDQ786444:RDQ786468 RNM786444:RNM786468 RXI786444:RXI786468 SHE786444:SHE786468 SRA786444:SRA786468 TAW786444:TAW786468 TKS786444:TKS786468 TUO786444:TUO786468 UEK786444:UEK786468 UOG786444:UOG786468 UYC786444:UYC786468 VHY786444:VHY786468 VRU786444:VRU786468 WBQ786444:WBQ786468 WLM786444:WLM786468 WVI786444:WVI786468 A851980:A852004 IW851980:IW852004 SS851980:SS852004 ACO851980:ACO852004 AMK851980:AMK852004 AWG851980:AWG852004 BGC851980:BGC852004 BPY851980:BPY852004 BZU851980:BZU852004 CJQ851980:CJQ852004 CTM851980:CTM852004 DDI851980:DDI852004 DNE851980:DNE852004 DXA851980:DXA852004 EGW851980:EGW852004 EQS851980:EQS852004 FAO851980:FAO852004 FKK851980:FKK852004 FUG851980:FUG852004 GEC851980:GEC852004 GNY851980:GNY852004 GXU851980:GXU852004 HHQ851980:HHQ852004 HRM851980:HRM852004 IBI851980:IBI852004 ILE851980:ILE852004 IVA851980:IVA852004 JEW851980:JEW852004 JOS851980:JOS852004 JYO851980:JYO852004 KIK851980:KIK852004 KSG851980:KSG852004 LCC851980:LCC852004 LLY851980:LLY852004 LVU851980:LVU852004 MFQ851980:MFQ852004 MPM851980:MPM852004 MZI851980:MZI852004 NJE851980:NJE852004 NTA851980:NTA852004 OCW851980:OCW852004 OMS851980:OMS852004 OWO851980:OWO852004 PGK851980:PGK852004 PQG851980:PQG852004 QAC851980:QAC852004 QJY851980:QJY852004 QTU851980:QTU852004 RDQ851980:RDQ852004 RNM851980:RNM852004 RXI851980:RXI852004 SHE851980:SHE852004 SRA851980:SRA852004 TAW851980:TAW852004 TKS851980:TKS852004 TUO851980:TUO852004 UEK851980:UEK852004 UOG851980:UOG852004 UYC851980:UYC852004 VHY851980:VHY852004 VRU851980:VRU852004 WBQ851980:WBQ852004 WLM851980:WLM852004 WVI851980:WVI852004 A917516:A917540 IW917516:IW917540 SS917516:SS917540 ACO917516:ACO917540 AMK917516:AMK917540 AWG917516:AWG917540 BGC917516:BGC917540 BPY917516:BPY917540 BZU917516:BZU917540 CJQ917516:CJQ917540 CTM917516:CTM917540 DDI917516:DDI917540 DNE917516:DNE917540 DXA917516:DXA917540 EGW917516:EGW917540 EQS917516:EQS917540 FAO917516:FAO917540 FKK917516:FKK917540 FUG917516:FUG917540 GEC917516:GEC917540 GNY917516:GNY917540 GXU917516:GXU917540 HHQ917516:HHQ917540 HRM917516:HRM917540 IBI917516:IBI917540 ILE917516:ILE917540 IVA917516:IVA917540 JEW917516:JEW917540 JOS917516:JOS917540 JYO917516:JYO917540 KIK917516:KIK917540 KSG917516:KSG917540 LCC917516:LCC917540 LLY917516:LLY917540 LVU917516:LVU917540 MFQ917516:MFQ917540 MPM917516:MPM917540 MZI917516:MZI917540 NJE917516:NJE917540 NTA917516:NTA917540 OCW917516:OCW917540 OMS917516:OMS917540 OWO917516:OWO917540 PGK917516:PGK917540 PQG917516:PQG917540 QAC917516:QAC917540 QJY917516:QJY917540 QTU917516:QTU917540 RDQ917516:RDQ917540 RNM917516:RNM917540 RXI917516:RXI917540 SHE917516:SHE917540 SRA917516:SRA917540 TAW917516:TAW917540 TKS917516:TKS917540 TUO917516:TUO917540 UEK917516:UEK917540 UOG917516:UOG917540 UYC917516:UYC917540 VHY917516:VHY917540 VRU917516:VRU917540 WBQ917516:WBQ917540 WLM917516:WLM917540 WVI917516:WVI917540 A983052:A983076 IW983052:IW983076 SS983052:SS983076 ACO983052:ACO983076 AMK983052:AMK983076 AWG983052:AWG983076 BGC983052:BGC983076 BPY983052:BPY983076 BZU983052:BZU983076 CJQ983052:CJQ983076 CTM983052:CTM983076 DDI983052:DDI983076 DNE983052:DNE983076 DXA983052:DXA983076 EGW983052:EGW983076 EQS983052:EQS983076 FAO983052:FAO983076 FKK983052:FKK983076 FUG983052:FUG983076 GEC983052:GEC983076 GNY983052:GNY983076 GXU983052:GXU983076 HHQ983052:HHQ983076 HRM983052:HRM983076 IBI983052:IBI983076 ILE983052:ILE983076 IVA983052:IVA983076 JEW983052:JEW983076 JOS983052:JOS983076 JYO983052:JYO983076 KIK983052:KIK983076 KSG983052:KSG983076 LCC983052:LCC983076 LLY983052:LLY983076 LVU983052:LVU983076 MFQ983052:MFQ983076 MPM983052:MPM983076 MZI983052:MZI983076 NJE983052:NJE983076 NTA983052:NTA983076 OCW983052:OCW983076 OMS983052:OMS983076 OWO983052:OWO983076 PGK983052:PGK983076 PQG983052:PQG983076 QAC983052:QAC983076 QJY983052:QJY983076 QTU983052:QTU983076 RDQ983052:RDQ983076 RNM983052:RNM983076 RXI983052:RXI983076 SHE983052:SHE983076 SRA983052:SRA983076 TAW983052:TAW983076 TKS983052:TKS983076 TUO983052:TUO983076 UEK983052:UEK983076 UOG983052:UOG983076 UYC983052:UYC983076 VHY983052:VHY983076 VRU983052:VRU983076 WBQ983052:WBQ983076 WLM983052:WLM983076 A12:A36" xr:uid="{953EA942-420F-4E51-906B-541824680D68}">
      <formula1>"Inversión, Funcionamiento"</formula1>
    </dataValidation>
    <dataValidation type="list" allowBlank="1" showInputMessage="1" showErrorMessage="1" sqref="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xr:uid="{799D38D5-F396-4F83-8CE6-F68FBDA68004}">
      <formula1>"ESTADÍSTICAS DE MATRICULA EN EDUCACIÓN PREESCOLAR BÁSICA Y MEDIA, ESTADÍSTICAS DEL SISTEMA NACIONAL DE INFORMACIÓN DE LA EDUCACIÓN SUPERIOR – SNIES, ESTADÍSTICAS DE LA PLANTA DOCENTE DE  EDUCACIÓN PREESCOLAR BÁSICA Y MEDIA"</formula1>
    </dataValidation>
  </dataValidations>
  <pageMargins left="0.98425196850393704" right="0.39370078740157483" top="0.59055118110236227" bottom="0.59055118110236227" header="0.31496062992125984" footer="0.11811023622047245"/>
  <pageSetup scale="48"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6A129-D2CE-4A21-9066-679574418E41}">
  <dimension ref="A1:B36"/>
  <sheetViews>
    <sheetView workbookViewId="0">
      <selection activeCell="B13" sqref="B13"/>
    </sheetView>
  </sheetViews>
  <sheetFormatPr baseColWidth="10" defaultRowHeight="15" x14ac:dyDescent="0.25"/>
  <cols>
    <col min="1" max="1" width="66.42578125" bestFit="1" customWidth="1"/>
    <col min="257" max="257" width="66.42578125" bestFit="1" customWidth="1"/>
    <col min="513" max="513" width="66.42578125" bestFit="1" customWidth="1"/>
    <col min="769" max="769" width="66.42578125" bestFit="1" customWidth="1"/>
    <col min="1025" max="1025" width="66.42578125" bestFit="1" customWidth="1"/>
    <col min="1281" max="1281" width="66.42578125" bestFit="1" customWidth="1"/>
    <col min="1537" max="1537" width="66.42578125" bestFit="1" customWidth="1"/>
    <col min="1793" max="1793" width="66.42578125" bestFit="1" customWidth="1"/>
    <col min="2049" max="2049" width="66.42578125" bestFit="1" customWidth="1"/>
    <col min="2305" max="2305" width="66.42578125" bestFit="1" customWidth="1"/>
    <col min="2561" max="2561" width="66.42578125" bestFit="1" customWidth="1"/>
    <col min="2817" max="2817" width="66.42578125" bestFit="1" customWidth="1"/>
    <col min="3073" max="3073" width="66.42578125" bestFit="1" customWidth="1"/>
    <col min="3329" max="3329" width="66.42578125" bestFit="1" customWidth="1"/>
    <col min="3585" max="3585" width="66.42578125" bestFit="1" customWidth="1"/>
    <col min="3841" max="3841" width="66.42578125" bestFit="1" customWidth="1"/>
    <col min="4097" max="4097" width="66.42578125" bestFit="1" customWidth="1"/>
    <col min="4353" max="4353" width="66.42578125" bestFit="1" customWidth="1"/>
    <col min="4609" max="4609" width="66.42578125" bestFit="1" customWidth="1"/>
    <col min="4865" max="4865" width="66.42578125" bestFit="1" customWidth="1"/>
    <col min="5121" max="5121" width="66.42578125" bestFit="1" customWidth="1"/>
    <col min="5377" max="5377" width="66.42578125" bestFit="1" customWidth="1"/>
    <col min="5633" max="5633" width="66.42578125" bestFit="1" customWidth="1"/>
    <col min="5889" max="5889" width="66.42578125" bestFit="1" customWidth="1"/>
    <col min="6145" max="6145" width="66.42578125" bestFit="1" customWidth="1"/>
    <col min="6401" max="6401" width="66.42578125" bestFit="1" customWidth="1"/>
    <col min="6657" max="6657" width="66.42578125" bestFit="1" customWidth="1"/>
    <col min="6913" max="6913" width="66.42578125" bestFit="1" customWidth="1"/>
    <col min="7169" max="7169" width="66.42578125" bestFit="1" customWidth="1"/>
    <col min="7425" max="7425" width="66.42578125" bestFit="1" customWidth="1"/>
    <col min="7681" max="7681" width="66.42578125" bestFit="1" customWidth="1"/>
    <col min="7937" max="7937" width="66.42578125" bestFit="1" customWidth="1"/>
    <col min="8193" max="8193" width="66.42578125" bestFit="1" customWidth="1"/>
    <col min="8449" max="8449" width="66.42578125" bestFit="1" customWidth="1"/>
    <col min="8705" max="8705" width="66.42578125" bestFit="1" customWidth="1"/>
    <col min="8961" max="8961" width="66.42578125" bestFit="1" customWidth="1"/>
    <col min="9217" max="9217" width="66.42578125" bestFit="1" customWidth="1"/>
    <col min="9473" max="9473" width="66.42578125" bestFit="1" customWidth="1"/>
    <col min="9729" max="9729" width="66.42578125" bestFit="1" customWidth="1"/>
    <col min="9985" max="9985" width="66.42578125" bestFit="1" customWidth="1"/>
    <col min="10241" max="10241" width="66.42578125" bestFit="1" customWidth="1"/>
    <col min="10497" max="10497" width="66.42578125" bestFit="1" customWidth="1"/>
    <col min="10753" max="10753" width="66.42578125" bestFit="1" customWidth="1"/>
    <col min="11009" max="11009" width="66.42578125" bestFit="1" customWidth="1"/>
    <col min="11265" max="11265" width="66.42578125" bestFit="1" customWidth="1"/>
    <col min="11521" max="11521" width="66.42578125" bestFit="1" customWidth="1"/>
    <col min="11777" max="11777" width="66.42578125" bestFit="1" customWidth="1"/>
    <col min="12033" max="12033" width="66.42578125" bestFit="1" customWidth="1"/>
    <col min="12289" max="12289" width="66.42578125" bestFit="1" customWidth="1"/>
    <col min="12545" max="12545" width="66.42578125" bestFit="1" customWidth="1"/>
    <col min="12801" max="12801" width="66.42578125" bestFit="1" customWidth="1"/>
    <col min="13057" max="13057" width="66.42578125" bestFit="1" customWidth="1"/>
    <col min="13313" max="13313" width="66.42578125" bestFit="1" customWidth="1"/>
    <col min="13569" max="13569" width="66.42578125" bestFit="1" customWidth="1"/>
    <col min="13825" max="13825" width="66.42578125" bestFit="1" customWidth="1"/>
    <col min="14081" max="14081" width="66.42578125" bestFit="1" customWidth="1"/>
    <col min="14337" max="14337" width="66.42578125" bestFit="1" customWidth="1"/>
    <col min="14593" max="14593" width="66.42578125" bestFit="1" customWidth="1"/>
    <col min="14849" max="14849" width="66.42578125" bestFit="1" customWidth="1"/>
    <col min="15105" max="15105" width="66.42578125" bestFit="1" customWidth="1"/>
    <col min="15361" max="15361" width="66.42578125" bestFit="1" customWidth="1"/>
    <col min="15617" max="15617" width="66.42578125" bestFit="1" customWidth="1"/>
    <col min="15873" max="15873" width="66.42578125" bestFit="1" customWidth="1"/>
    <col min="16129" max="16129" width="66.42578125" bestFit="1" customWidth="1"/>
  </cols>
  <sheetData>
    <row r="1" spans="1:2" x14ac:dyDescent="0.25">
      <c r="A1" t="s">
        <v>210</v>
      </c>
    </row>
    <row r="2" spans="1:2" x14ac:dyDescent="0.25">
      <c r="A2" t="s">
        <v>211</v>
      </c>
    </row>
    <row r="3" spans="1:2" x14ac:dyDescent="0.25">
      <c r="A3" t="s">
        <v>212</v>
      </c>
    </row>
    <row r="4" spans="1:2" x14ac:dyDescent="0.25">
      <c r="A4" t="s">
        <v>213</v>
      </c>
    </row>
    <row r="5" spans="1:2" x14ac:dyDescent="0.25">
      <c r="A5" t="s">
        <v>214</v>
      </c>
      <c r="B5" s="64"/>
    </row>
    <row r="6" spans="1:2" x14ac:dyDescent="0.25">
      <c r="A6" t="s">
        <v>215</v>
      </c>
    </row>
    <row r="7" spans="1:2" x14ac:dyDescent="0.25">
      <c r="A7" t="s">
        <v>216</v>
      </c>
    </row>
    <row r="8" spans="1:2" x14ac:dyDescent="0.25">
      <c r="A8" t="s">
        <v>217</v>
      </c>
    </row>
    <row r="9" spans="1:2" x14ac:dyDescent="0.25">
      <c r="A9" t="s">
        <v>218</v>
      </c>
    </row>
    <row r="10" spans="1:2" x14ac:dyDescent="0.25">
      <c r="A10" t="s">
        <v>219</v>
      </c>
    </row>
    <row r="11" spans="1:2" x14ac:dyDescent="0.25">
      <c r="A11" t="s">
        <v>220</v>
      </c>
    </row>
    <row r="12" spans="1:2" x14ac:dyDescent="0.25">
      <c r="A12" t="s">
        <v>221</v>
      </c>
    </row>
    <row r="13" spans="1:2" x14ac:dyDescent="0.25">
      <c r="A13" t="s">
        <v>222</v>
      </c>
    </row>
    <row r="14" spans="1:2" x14ac:dyDescent="0.25">
      <c r="A14" t="s">
        <v>223</v>
      </c>
    </row>
    <row r="15" spans="1:2" x14ac:dyDescent="0.25">
      <c r="A15" t="s">
        <v>224</v>
      </c>
    </row>
    <row r="16" spans="1:2" x14ac:dyDescent="0.25">
      <c r="A16" t="s">
        <v>225</v>
      </c>
    </row>
    <row r="17" spans="1:1" x14ac:dyDescent="0.25">
      <c r="A17" t="s">
        <v>226</v>
      </c>
    </row>
    <row r="18" spans="1:1" x14ac:dyDescent="0.25">
      <c r="A18" t="s">
        <v>227</v>
      </c>
    </row>
    <row r="19" spans="1:1" x14ac:dyDescent="0.25">
      <c r="A19" t="s">
        <v>228</v>
      </c>
    </row>
    <row r="20" spans="1:1" x14ac:dyDescent="0.25">
      <c r="A20" t="s">
        <v>229</v>
      </c>
    </row>
    <row r="21" spans="1:1" x14ac:dyDescent="0.25">
      <c r="A21" t="s">
        <v>230</v>
      </c>
    </row>
    <row r="22" spans="1:1" x14ac:dyDescent="0.25">
      <c r="A22" t="s">
        <v>231</v>
      </c>
    </row>
    <row r="23" spans="1:1" x14ac:dyDescent="0.25">
      <c r="A23" t="s">
        <v>232</v>
      </c>
    </row>
    <row r="24" spans="1:1" x14ac:dyDescent="0.25">
      <c r="A24" t="s">
        <v>233</v>
      </c>
    </row>
    <row r="25" spans="1:1" x14ac:dyDescent="0.25">
      <c r="A25" t="s">
        <v>234</v>
      </c>
    </row>
    <row r="26" spans="1:1" x14ac:dyDescent="0.25">
      <c r="A26" t="s">
        <v>235</v>
      </c>
    </row>
    <row r="27" spans="1:1" x14ac:dyDescent="0.25">
      <c r="A27" t="s">
        <v>236</v>
      </c>
    </row>
    <row r="28" spans="1:1" x14ac:dyDescent="0.25">
      <c r="A28" t="s">
        <v>237</v>
      </c>
    </row>
    <row r="29" spans="1:1" x14ac:dyDescent="0.25">
      <c r="A29" t="s">
        <v>238</v>
      </c>
    </row>
    <row r="30" spans="1:1" x14ac:dyDescent="0.25">
      <c r="A30" t="s">
        <v>239</v>
      </c>
    </row>
    <row r="31" spans="1:1" x14ac:dyDescent="0.25">
      <c r="A31" t="s">
        <v>240</v>
      </c>
    </row>
    <row r="32" spans="1:1" x14ac:dyDescent="0.25">
      <c r="A32" t="s">
        <v>241</v>
      </c>
    </row>
    <row r="33" spans="1:1" x14ac:dyDescent="0.25">
      <c r="A33" t="s">
        <v>242</v>
      </c>
    </row>
    <row r="34" spans="1:1" x14ac:dyDescent="0.25">
      <c r="A34" t="s">
        <v>243</v>
      </c>
    </row>
    <row r="35" spans="1:1" x14ac:dyDescent="0.25">
      <c r="A35" t="s">
        <v>244</v>
      </c>
    </row>
    <row r="36" spans="1:1" x14ac:dyDescent="0.25">
      <c r="A36" t="s">
        <v>245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4378EA-D288-4220-A6B2-9465218C6AD0}"/>
</file>

<file path=customXml/itemProps2.xml><?xml version="1.0" encoding="utf-8"?>
<ds:datastoreItem xmlns:ds="http://schemas.openxmlformats.org/officeDocument/2006/customXml" ds:itemID="{BFD52AB0-FCB3-4AFF-8577-6DAF56ED0F5A}">
  <ds:schemaRefs>
    <ds:schemaRef ds:uri="http://purl.org/dc/terms/"/>
    <ds:schemaRef ds:uri="http://schemas.openxmlformats.org/package/2006/metadata/core-properties"/>
    <ds:schemaRef ds:uri="http://purl.org/dc/elements/1.1/"/>
    <ds:schemaRef ds:uri="http://schemas.microsoft.com/office/2006/documentManagement/types"/>
    <ds:schemaRef ds:uri="http://www.w3.org/XML/1998/namespace"/>
    <ds:schemaRef ds:uri="dabce4d4-321a-43f9-a2b4-3b6c3f7f5350"/>
    <ds:schemaRef ds:uri="http://schemas.microsoft.com/office/2006/metadata/properties"/>
    <ds:schemaRef ds:uri="http://schemas.microsoft.com/office/infopath/2007/PartnerControls"/>
    <ds:schemaRef ds:uri="fa63febd-9751-43b2-aa6a-0228faefb678"/>
    <ds:schemaRef ds:uri="http://purl.org/dc/dcmitype/"/>
  </ds:schemaRefs>
</ds:datastoreItem>
</file>

<file path=customXml/itemProps3.xml><?xml version="1.0" encoding="utf-8"?>
<ds:datastoreItem xmlns:ds="http://schemas.openxmlformats.org/officeDocument/2006/customXml" ds:itemID="{183D6A23-56CF-40CA-8B9F-8BE573A04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PLAN O. EST</vt:lpstr>
      <vt:lpstr>Productos</vt:lpstr>
      <vt:lpstr>Anexo 2_Detalle presupuesto</vt:lpstr>
      <vt:lpstr>Anexo 1_Agregado tipo recurso</vt:lpstr>
      <vt:lpstr>Desplegables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 planeacion</dc:creator>
  <cp:lastModifiedBy>Maira Yadira Orjuela Trujillo</cp:lastModifiedBy>
  <dcterms:created xsi:type="dcterms:W3CDTF">2020-07-20T19:24:14Z</dcterms:created>
  <dcterms:modified xsi:type="dcterms:W3CDTF">2024-04-23T16:03:37Z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